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53222"/>
  <bookViews>
    <workbookView xWindow="-23145" yWindow="6420" windowWidth="23250" windowHeight="12570" tabRatio="776"/>
  </bookViews>
  <sheets>
    <sheet name="TITLE PAGE" sheetId="1" r:id="rId1"/>
    <sheet name="WRZ summary" sheetId="2" r:id="rId2"/>
    <sheet name="1. BL Licences" sheetId="3" r:id="rId3"/>
    <sheet name="2. BL Supply" sheetId="4" r:id="rId4"/>
    <sheet name="3. BL Demand" sheetId="5" r:id="rId5"/>
    <sheet name="4. BL SDB" sheetId="6" r:id="rId6"/>
    <sheet name="5. Feasible Options" sheetId="13" state="hidden" r:id="rId7"/>
    <sheet name="6. Preferred (Scenario Yr)" sheetId="8" r:id="rId8"/>
    <sheet name="7. FP Supply" sheetId="9" r:id="rId9"/>
    <sheet name="8. FP Demand" sheetId="10" r:id="rId10"/>
    <sheet name="9. FP SDB" sheetId="11" r:id="rId11"/>
    <sheet name="10. Drought plan links" sheetId="12" state="hidden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41" i="10" l="1"/>
  <c r="AJ7" i="8" l="1"/>
  <c r="AI7" i="8"/>
  <c r="AH7" i="8"/>
  <c r="AG7" i="8"/>
  <c r="AF7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M8" i="11" l="1"/>
  <c r="AJ8" i="11"/>
  <c r="AI8" i="11"/>
  <c r="AH8" i="11"/>
  <c r="AG8" i="11"/>
  <c r="AF8" i="11"/>
  <c r="AE8" i="11"/>
  <c r="AD8" i="11"/>
  <c r="AC8" i="11"/>
  <c r="AB8" i="11"/>
  <c r="AA8" i="11"/>
  <c r="Z8" i="11"/>
  <c r="Y8" i="11"/>
  <c r="X8" i="11"/>
  <c r="W8" i="11"/>
  <c r="V8" i="11"/>
  <c r="U8" i="11"/>
  <c r="T8" i="11"/>
  <c r="S8" i="11"/>
  <c r="R8" i="11"/>
  <c r="Q8" i="11"/>
  <c r="P8" i="11"/>
  <c r="O8" i="11"/>
  <c r="N8" i="11"/>
  <c r="L8" i="11"/>
  <c r="K8" i="11"/>
  <c r="M8" i="6"/>
  <c r="N8" i="6"/>
  <c r="O8" i="6"/>
  <c r="P8" i="6"/>
  <c r="Q8" i="6"/>
  <c r="R8" i="6"/>
  <c r="S8" i="6"/>
  <c r="T8" i="6"/>
  <c r="U8" i="6"/>
  <c r="V8" i="6"/>
  <c r="W8" i="6"/>
  <c r="X8" i="6"/>
  <c r="Y8" i="6"/>
  <c r="Z8" i="6"/>
  <c r="AA8" i="6"/>
  <c r="AB8" i="6"/>
  <c r="AC8" i="6"/>
  <c r="AD8" i="6"/>
  <c r="AE8" i="6"/>
  <c r="AF8" i="6"/>
  <c r="AG8" i="6"/>
  <c r="AH8" i="6"/>
  <c r="AI8" i="6"/>
  <c r="AJ8" i="6"/>
  <c r="L8" i="6"/>
  <c r="K8" i="6"/>
  <c r="L41" i="10" l="1"/>
  <c r="L7" i="5" l="1"/>
  <c r="M4" i="4" l="1"/>
  <c r="L56" i="5" l="1"/>
  <c r="K2" i="4"/>
  <c r="L41" i="5" l="1"/>
  <c r="M41" i="5" s="1"/>
  <c r="N41" i="5" s="1"/>
  <c r="O41" i="5" s="1"/>
  <c r="P41" i="5" s="1"/>
  <c r="Q41" i="5" s="1"/>
  <c r="R41" i="5" s="1"/>
  <c r="S41" i="5" s="1"/>
  <c r="T41" i="5" s="1"/>
  <c r="U41" i="5" s="1"/>
  <c r="V41" i="5" s="1"/>
  <c r="W41" i="5" s="1"/>
  <c r="X41" i="5" s="1"/>
  <c r="Y41" i="5" s="1"/>
  <c r="Z41" i="5" s="1"/>
  <c r="AA41" i="5" s="1"/>
  <c r="AB41" i="5" s="1"/>
  <c r="AC41" i="5" s="1"/>
  <c r="AD41" i="5" s="1"/>
  <c r="AE41" i="5" s="1"/>
  <c r="AF41" i="5" s="1"/>
  <c r="AG41" i="5" s="1"/>
  <c r="AH41" i="5" s="1"/>
  <c r="AI41" i="5" s="1"/>
  <c r="AJ41" i="5" s="1"/>
  <c r="D52" i="13" l="1"/>
  <c r="D53" i="13"/>
  <c r="D54" i="13"/>
  <c r="D55" i="13"/>
  <c r="D51" i="13"/>
  <c r="M26" i="4"/>
  <c r="N26" i="4"/>
  <c r="O26" i="4"/>
  <c r="P26" i="4"/>
  <c r="Q26" i="4"/>
  <c r="R26" i="4"/>
  <c r="S26" i="4"/>
  <c r="T26" i="4"/>
  <c r="U26" i="4"/>
  <c r="V26" i="4"/>
  <c r="W26" i="4"/>
  <c r="X26" i="4"/>
  <c r="Y26" i="4"/>
  <c r="Z26" i="4"/>
  <c r="AA26" i="4"/>
  <c r="AB26" i="4"/>
  <c r="AC26" i="4"/>
  <c r="AD26" i="4"/>
  <c r="AE26" i="4"/>
  <c r="AF26" i="4"/>
  <c r="AG26" i="4"/>
  <c r="AH26" i="4"/>
  <c r="AI26" i="4"/>
  <c r="AJ26" i="4"/>
  <c r="L26" i="4"/>
  <c r="K26" i="4"/>
  <c r="M3" i="9" l="1"/>
  <c r="N3" i="9"/>
  <c r="O3" i="9"/>
  <c r="P3" i="9"/>
  <c r="Q3" i="9"/>
  <c r="R3" i="9"/>
  <c r="S3" i="9"/>
  <c r="T3" i="9"/>
  <c r="U3" i="9"/>
  <c r="V3" i="9"/>
  <c r="W3" i="9"/>
  <c r="X3" i="9"/>
  <c r="Y3" i="9"/>
  <c r="Z3" i="9"/>
  <c r="AA3" i="9"/>
  <c r="AB3" i="9"/>
  <c r="AC3" i="9"/>
  <c r="AD3" i="9"/>
  <c r="AE3" i="9"/>
  <c r="AF3" i="9"/>
  <c r="AG3" i="9"/>
  <c r="AH3" i="9"/>
  <c r="AI3" i="9"/>
  <c r="AJ3" i="9"/>
  <c r="L3" i="9"/>
  <c r="K3" i="9"/>
  <c r="L5" i="8"/>
  <c r="C52" i="13" l="1"/>
  <c r="C53" i="13"/>
  <c r="C54" i="13"/>
  <c r="C55" i="13"/>
  <c r="C51" i="13"/>
  <c r="A4" i="2" l="1"/>
  <c r="A3" i="2"/>
  <c r="H4" i="3" l="1"/>
  <c r="H18" i="3"/>
  <c r="H19" i="3"/>
  <c r="H3" i="3" l="1"/>
  <c r="K20" i="4" s="1"/>
  <c r="K56" i="5"/>
  <c r="M56" i="5"/>
  <c r="P56" i="5"/>
  <c r="T20" i="4" l="1"/>
  <c r="AB20" i="4"/>
  <c r="AJ20" i="4"/>
  <c r="U20" i="4"/>
  <c r="AC20" i="4"/>
  <c r="L20" i="4"/>
  <c r="V20" i="4"/>
  <c r="AD20" i="4"/>
  <c r="M20" i="4"/>
  <c r="O20" i="4"/>
  <c r="AE20" i="4"/>
  <c r="X20" i="4"/>
  <c r="AF20" i="4"/>
  <c r="AG20" i="4"/>
  <c r="Z20" i="4"/>
  <c r="AI20" i="4"/>
  <c r="N20" i="4"/>
  <c r="W20" i="4"/>
  <c r="AH20" i="4"/>
  <c r="AA20" i="4"/>
  <c r="P20" i="4"/>
  <c r="Y20" i="4"/>
  <c r="R20" i="4"/>
  <c r="S20" i="4"/>
  <c r="Q20" i="4"/>
  <c r="BP21" i="13"/>
  <c r="DW19" i="13"/>
  <c r="DV19" i="13"/>
  <c r="DU19" i="13"/>
  <c r="DT19" i="13"/>
  <c r="DS19" i="13"/>
  <c r="DR19" i="13"/>
  <c r="DQ19" i="13"/>
  <c r="DP19" i="13"/>
  <c r="DO19" i="13"/>
  <c r="DN19" i="13"/>
  <c r="DM19" i="13"/>
  <c r="DL19" i="13"/>
  <c r="DK19" i="13"/>
  <c r="DJ19" i="13"/>
  <c r="DI19" i="13"/>
  <c r="DH19" i="13"/>
  <c r="DG19" i="13"/>
  <c r="DF19" i="13"/>
  <c r="DE19" i="13"/>
  <c r="DD19" i="13"/>
  <c r="DC19" i="13"/>
  <c r="DB19" i="13"/>
  <c r="DA19" i="13"/>
  <c r="CZ19" i="13"/>
  <c r="CY19" i="13"/>
  <c r="CX19" i="13"/>
  <c r="CW19" i="13"/>
  <c r="CV19" i="13"/>
  <c r="CU19" i="13"/>
  <c r="CT19" i="13"/>
  <c r="CS19" i="13"/>
  <c r="CR19" i="13"/>
  <c r="CQ19" i="13"/>
  <c r="CP19" i="13"/>
  <c r="CO19" i="13"/>
  <c r="CN19" i="13"/>
  <c r="CM19" i="13"/>
  <c r="CL19" i="13"/>
  <c r="CK19" i="13"/>
  <c r="CJ19" i="13"/>
  <c r="CI19" i="13"/>
  <c r="CH19" i="13"/>
  <c r="CG19" i="13"/>
  <c r="CF19" i="13"/>
  <c r="CE19" i="13"/>
  <c r="CD19" i="13"/>
  <c r="CC19" i="13"/>
  <c r="CB19" i="13"/>
  <c r="CA19" i="13"/>
  <c r="BZ19" i="13"/>
  <c r="BY19" i="13"/>
  <c r="BX19" i="13"/>
  <c r="BW19" i="13"/>
  <c r="BV19" i="13"/>
  <c r="BU19" i="13"/>
  <c r="BT19" i="13"/>
  <c r="BS19" i="13"/>
  <c r="BR19" i="13"/>
  <c r="BQ19" i="13"/>
  <c r="BP19" i="13"/>
  <c r="BO19" i="13"/>
  <c r="BN19" i="13"/>
  <c r="BM19" i="13"/>
  <c r="BL19" i="13"/>
  <c r="BK19" i="13"/>
  <c r="BJ19" i="13"/>
  <c r="BI19" i="13"/>
  <c r="BH19" i="13"/>
  <c r="BG19" i="13"/>
  <c r="BF19" i="13"/>
  <c r="BE19" i="13"/>
  <c r="BD19" i="13"/>
  <c r="BC19" i="13"/>
  <c r="BB19" i="13"/>
  <c r="BA19" i="13"/>
  <c r="AZ19" i="13"/>
  <c r="AY19" i="13"/>
  <c r="AX19" i="13"/>
  <c r="AW19" i="13"/>
  <c r="AV19" i="13"/>
  <c r="AU19" i="13"/>
  <c r="AT19" i="13"/>
  <c r="AS19" i="13"/>
  <c r="AR19" i="13"/>
  <c r="AQ19" i="13"/>
  <c r="AP19" i="13"/>
  <c r="AO19" i="13"/>
  <c r="AN19" i="13"/>
  <c r="AM19" i="13"/>
  <c r="AL19" i="13"/>
  <c r="AK19" i="13"/>
  <c r="AJ19" i="13"/>
  <c r="AI19" i="13"/>
  <c r="AH19" i="13"/>
  <c r="AG19" i="13"/>
  <c r="AF19" i="13"/>
  <c r="AE19" i="13"/>
  <c r="AD19" i="13"/>
  <c r="AC19" i="13"/>
  <c r="AB19" i="13"/>
  <c r="AA19" i="13"/>
  <c r="Z19" i="13"/>
  <c r="Y19" i="13"/>
  <c r="X19" i="13"/>
  <c r="I7" i="13"/>
  <c r="Y3" i="13"/>
  <c r="Z3" i="13" s="1"/>
  <c r="AA27" i="13" l="1"/>
  <c r="AO6" i="13"/>
  <c r="AW22" i="13"/>
  <c r="CE6" i="13"/>
  <c r="CV24" i="13"/>
  <c r="CL36" i="13"/>
  <c r="AD23" i="13"/>
  <c r="BI31" i="13"/>
  <c r="CH20" i="13"/>
  <c r="DL23" i="13"/>
  <c r="BN35" i="13"/>
  <c r="CG37" i="13"/>
  <c r="BW28" i="13"/>
  <c r="BJ6" i="13"/>
  <c r="AR20" i="13"/>
  <c r="DF21" i="13"/>
  <c r="BU23" i="13"/>
  <c r="BD25" i="13"/>
  <c r="AY30" i="13"/>
  <c r="DT38" i="13"/>
  <c r="Y6" i="13"/>
  <c r="DC6" i="13"/>
  <c r="Y21" i="13"/>
  <c r="CN22" i="13"/>
  <c r="BB24" i="13"/>
  <c r="CY27" i="13"/>
  <c r="CD33" i="13"/>
  <c r="Z6" i="13"/>
  <c r="AT6" i="13"/>
  <c r="BO6" i="13"/>
  <c r="CK6" i="13"/>
  <c r="DN6" i="13"/>
  <c r="BB20" i="13"/>
  <c r="CS20" i="13"/>
  <c r="AJ21" i="13"/>
  <c r="BZ21" i="13"/>
  <c r="DQ21" i="13"/>
  <c r="BH22" i="13"/>
  <c r="CX22" i="13"/>
  <c r="AO23" i="13"/>
  <c r="CF23" i="13"/>
  <c r="DV23" i="13"/>
  <c r="BM24" i="13"/>
  <c r="DK24" i="13"/>
  <c r="BU25" i="13"/>
  <c r="AS27" i="13"/>
  <c r="DS27" i="13"/>
  <c r="CO28" i="13"/>
  <c r="CB30" i="13"/>
  <c r="CK31" i="13"/>
  <c r="DQ33" i="13"/>
  <c r="DM35" i="13"/>
  <c r="AN42" i="13"/>
  <c r="AD6" i="13"/>
  <c r="AY6" i="13"/>
  <c r="BU6" i="13"/>
  <c r="CP6" i="13"/>
  <c r="BM20" i="13"/>
  <c r="DD20" i="13"/>
  <c r="AT21" i="13"/>
  <c r="CK21" i="13"/>
  <c r="AB22" i="13"/>
  <c r="BR22" i="13"/>
  <c r="DI22" i="13"/>
  <c r="AZ23" i="13"/>
  <c r="CP23" i="13"/>
  <c r="AG24" i="13"/>
  <c r="BX24" i="13"/>
  <c r="X25" i="13"/>
  <c r="CO25" i="13"/>
  <c r="BM27" i="13"/>
  <c r="AJ28" i="13"/>
  <c r="DH28" i="13"/>
  <c r="DD30" i="13"/>
  <c r="DM31" i="13"/>
  <c r="BR34" i="13"/>
  <c r="AI6" i="13"/>
  <c r="BE6" i="13"/>
  <c r="BZ6" i="13"/>
  <c r="CW6" i="13"/>
  <c r="AG20" i="13"/>
  <c r="BX20" i="13"/>
  <c r="DN20" i="13"/>
  <c r="BE21" i="13"/>
  <c r="CV21" i="13"/>
  <c r="AL22" i="13"/>
  <c r="CC22" i="13"/>
  <c r="DT22" i="13"/>
  <c r="BJ23" i="13"/>
  <c r="DA23" i="13"/>
  <c r="AR24" i="13"/>
  <c r="CH24" i="13"/>
  <c r="AM25" i="13"/>
  <c r="DH25" i="13"/>
  <c r="CE27" i="13"/>
  <c r="BD28" i="13"/>
  <c r="AB30" i="13"/>
  <c r="AF31" i="13"/>
  <c r="AS33" i="13"/>
  <c r="DO34" i="13"/>
  <c r="CQ42" i="13"/>
  <c r="BG42" i="13"/>
  <c r="DP41" i="13"/>
  <c r="CB41" i="13"/>
  <c r="AV41" i="13"/>
  <c r="DG40" i="13"/>
  <c r="BW40" i="13"/>
  <c r="AV40" i="13"/>
  <c r="AA40" i="13"/>
  <c r="DK39" i="13"/>
  <c r="CT39" i="13"/>
  <c r="BZ39" i="13"/>
  <c r="BN39" i="13"/>
  <c r="BC39" i="13"/>
  <c r="AN39" i="13"/>
  <c r="AB39" i="13"/>
  <c r="DO38" i="13"/>
  <c r="DB38" i="13"/>
  <c r="CQ38" i="13"/>
  <c r="CD38" i="13"/>
  <c r="BR38" i="13"/>
  <c r="BH38" i="13"/>
  <c r="AZ38" i="13"/>
  <c r="AP38" i="13"/>
  <c r="AF38" i="13"/>
  <c r="DW37" i="13"/>
  <c r="DL37" i="13"/>
  <c r="DD37" i="13"/>
  <c r="CU37" i="13"/>
  <c r="CL37" i="13"/>
  <c r="CE37" i="13"/>
  <c r="BY37" i="13"/>
  <c r="BQ37" i="13"/>
  <c r="BJ37" i="13"/>
  <c r="BC37" i="13"/>
  <c r="AU37" i="13"/>
  <c r="AO37" i="13"/>
  <c r="AH37" i="13"/>
  <c r="Z37" i="13"/>
  <c r="DS36" i="13"/>
  <c r="DM36" i="13"/>
  <c r="DE36" i="13"/>
  <c r="CX36" i="13"/>
  <c r="CQ36" i="13"/>
  <c r="CI36" i="13"/>
  <c r="CC36" i="13"/>
  <c r="BV36" i="13"/>
  <c r="BN36" i="13"/>
  <c r="BG36" i="13"/>
  <c r="BA36" i="13"/>
  <c r="AS36" i="13"/>
  <c r="AL36" i="13"/>
  <c r="AE36" i="13"/>
  <c r="DW35" i="13"/>
  <c r="DQ35" i="13"/>
  <c r="DJ35" i="13"/>
  <c r="DB35" i="13"/>
  <c r="CU35" i="13"/>
  <c r="CO35" i="13"/>
  <c r="CG35" i="13"/>
  <c r="BZ35" i="13"/>
  <c r="BS35" i="13"/>
  <c r="BK35" i="13"/>
  <c r="BE35" i="13"/>
  <c r="AX35" i="13"/>
  <c r="AP35" i="13"/>
  <c r="AI35" i="13"/>
  <c r="AC35" i="13"/>
  <c r="DU34" i="13"/>
  <c r="DN34" i="13"/>
  <c r="DG34" i="13"/>
  <c r="CY34" i="13"/>
  <c r="CS34" i="13"/>
  <c r="CL34" i="13"/>
  <c r="CD34" i="13"/>
  <c r="BW34" i="13"/>
  <c r="BQ34" i="13"/>
  <c r="BI34" i="13"/>
  <c r="BB34" i="13"/>
  <c r="AU34" i="13"/>
  <c r="AM34" i="13"/>
  <c r="AG34" i="13"/>
  <c r="Z34" i="13"/>
  <c r="DR33" i="13"/>
  <c r="DK33" i="13"/>
  <c r="CE42" i="13"/>
  <c r="AM42" i="13"/>
  <c r="CM41" i="13"/>
  <c r="AI41" i="13"/>
  <c r="CR40" i="13"/>
  <c r="BB40" i="13"/>
  <c r="Z40" i="13"/>
  <c r="CZ39" i="13"/>
  <c r="CE39" i="13"/>
  <c r="BK39" i="13"/>
  <c r="AU39" i="13"/>
  <c r="AD39" i="13"/>
  <c r="DL38" i="13"/>
  <c r="CX38" i="13"/>
  <c r="CF38" i="13"/>
  <c r="BP38" i="13"/>
  <c r="BC38" i="13"/>
  <c r="AR38" i="13"/>
  <c r="AE38" i="13"/>
  <c r="DR37" i="13"/>
  <c r="DF37" i="13"/>
  <c r="CQ37" i="13"/>
  <c r="CI37" i="13"/>
  <c r="BZ37" i="13"/>
  <c r="BO37" i="13"/>
  <c r="BF37" i="13"/>
  <c r="AX37" i="13"/>
  <c r="AM37" i="13"/>
  <c r="AD37" i="13"/>
  <c r="DU36" i="13"/>
  <c r="DJ36" i="13"/>
  <c r="DB36" i="13"/>
  <c r="CS36" i="13"/>
  <c r="CH36" i="13"/>
  <c r="BY36" i="13"/>
  <c r="BQ36" i="13"/>
  <c r="BF36" i="13"/>
  <c r="AW36" i="13"/>
  <c r="AM36" i="13"/>
  <c r="AC36" i="13"/>
  <c r="DU35" i="13"/>
  <c r="DK35" i="13"/>
  <c r="DA35" i="13"/>
  <c r="CQ35" i="13"/>
  <c r="CI35" i="13"/>
  <c r="BY35" i="13"/>
  <c r="BO35" i="13"/>
  <c r="BF35" i="13"/>
  <c r="AU35" i="13"/>
  <c r="AM35" i="13"/>
  <c r="AD35" i="13"/>
  <c r="DS34" i="13"/>
  <c r="DJ34" i="13"/>
  <c r="DB34" i="13"/>
  <c r="CQ34" i="13"/>
  <c r="CH34" i="13"/>
  <c r="BY34" i="13"/>
  <c r="BN34" i="13"/>
  <c r="BF34" i="13"/>
  <c r="AW34" i="13"/>
  <c r="AL34" i="13"/>
  <c r="AC34" i="13"/>
  <c r="DU33" i="13"/>
  <c r="DJ33" i="13"/>
  <c r="DB33" i="13"/>
  <c r="CU33" i="13"/>
  <c r="CO33" i="13"/>
  <c r="CG33" i="13"/>
  <c r="BZ33" i="13"/>
  <c r="BS33" i="13"/>
  <c r="BK33" i="13"/>
  <c r="BE33" i="13"/>
  <c r="AX33" i="13"/>
  <c r="AP33" i="13"/>
  <c r="AJ33" i="13"/>
  <c r="AE33" i="13"/>
  <c r="Y33" i="13"/>
  <c r="DT31" i="13"/>
  <c r="DO31" i="13"/>
  <c r="DI31" i="13"/>
  <c r="DD31" i="13"/>
  <c r="CY31" i="13"/>
  <c r="CS31" i="13"/>
  <c r="CN31" i="13"/>
  <c r="CI31" i="13"/>
  <c r="CC31" i="13"/>
  <c r="BX31" i="13"/>
  <c r="BS31" i="13"/>
  <c r="BM31" i="13"/>
  <c r="BH31" i="13"/>
  <c r="BC31" i="13"/>
  <c r="AW31" i="13"/>
  <c r="AR31" i="13"/>
  <c r="AM31" i="13"/>
  <c r="AG31" i="13"/>
  <c r="AB31" i="13"/>
  <c r="DW30" i="13"/>
  <c r="DQ30" i="13"/>
  <c r="DL30" i="13"/>
  <c r="DG30" i="13"/>
  <c r="DA30" i="13"/>
  <c r="CV30" i="13"/>
  <c r="CQ30" i="13"/>
  <c r="CK30" i="13"/>
  <c r="CF30" i="13"/>
  <c r="CA30" i="13"/>
  <c r="BU30" i="13"/>
  <c r="BP30" i="13"/>
  <c r="BK30" i="13"/>
  <c r="BE30" i="13"/>
  <c r="AZ30" i="13"/>
  <c r="AU30" i="13"/>
  <c r="AO30" i="13"/>
  <c r="AJ30" i="13"/>
  <c r="AE30" i="13"/>
  <c r="Y30" i="13"/>
  <c r="DT28" i="13"/>
  <c r="DO28" i="13"/>
  <c r="DI28" i="13"/>
  <c r="DD28" i="13"/>
  <c r="CY28" i="13"/>
  <c r="CS28" i="13"/>
  <c r="CN28" i="13"/>
  <c r="CI28" i="13"/>
  <c r="CC28" i="13"/>
  <c r="BX28" i="13"/>
  <c r="BS28" i="13"/>
  <c r="BM28" i="13"/>
  <c r="BH28" i="13"/>
  <c r="BC28" i="13"/>
  <c r="AW28" i="13"/>
  <c r="AR28" i="13"/>
  <c r="AM28" i="13"/>
  <c r="AG28" i="13"/>
  <c r="AB28" i="13"/>
  <c r="DW27" i="13"/>
  <c r="DQ27" i="13"/>
  <c r="DL27" i="13"/>
  <c r="DG27" i="13"/>
  <c r="DA27" i="13"/>
  <c r="CV27" i="13"/>
  <c r="CQ27" i="13"/>
  <c r="CK27" i="13"/>
  <c r="CF27" i="13"/>
  <c r="CA27" i="13"/>
  <c r="BU27" i="13"/>
  <c r="BP27" i="13"/>
  <c r="BK27" i="13"/>
  <c r="BE27" i="13"/>
  <c r="AZ27" i="13"/>
  <c r="AU27" i="13"/>
  <c r="AO27" i="13"/>
  <c r="AJ27" i="13"/>
  <c r="AE27" i="13"/>
  <c r="Y27" i="13"/>
  <c r="DT25" i="13"/>
  <c r="DO25" i="13"/>
  <c r="DI25" i="13"/>
  <c r="DD25" i="13"/>
  <c r="CY25" i="13"/>
  <c r="CS25" i="13"/>
  <c r="CN25" i="13"/>
  <c r="CI25" i="13"/>
  <c r="CC25" i="13"/>
  <c r="BX25" i="13"/>
  <c r="BS25" i="13"/>
  <c r="BM25" i="13"/>
  <c r="BH25" i="13"/>
  <c r="BC25" i="13"/>
  <c r="AW25" i="13"/>
  <c r="CY42" i="13"/>
  <c r="AE42" i="13"/>
  <c r="BG41" i="13"/>
  <c r="CU40" i="13"/>
  <c r="AQ40" i="13"/>
  <c r="DO39" i="13"/>
  <c r="CI39" i="13"/>
  <c r="BF39" i="13"/>
  <c r="AJ39" i="13"/>
  <c r="DS38" i="13"/>
  <c r="CR38" i="13"/>
  <c r="BW38" i="13"/>
  <c r="BG38" i="13"/>
  <c r="AM38" i="13"/>
  <c r="Z38" i="13"/>
  <c r="DJ37" i="13"/>
  <c r="CP37" i="13"/>
  <c r="CD37" i="13"/>
  <c r="BS37" i="13"/>
  <c r="BE37" i="13"/>
  <c r="AS37" i="13"/>
  <c r="AE37" i="13"/>
  <c r="DR36" i="13"/>
  <c r="DG36" i="13"/>
  <c r="CT36" i="13"/>
  <c r="CG36" i="13"/>
  <c r="BS36" i="13"/>
  <c r="BI36" i="13"/>
  <c r="AU36" i="13"/>
  <c r="AH36" i="13"/>
  <c r="DV35" i="13"/>
  <c r="DG35" i="13"/>
  <c r="CW35" i="13"/>
  <c r="CK35" i="13"/>
  <c r="BV35" i="13"/>
  <c r="BJ35" i="13"/>
  <c r="AY35" i="13"/>
  <c r="AK35" i="13"/>
  <c r="Y35" i="13"/>
  <c r="DM34" i="13"/>
  <c r="CX34" i="13"/>
  <c r="CM34" i="13"/>
  <c r="CA34" i="13"/>
  <c r="BM34" i="13"/>
  <c r="BA34" i="13"/>
  <c r="AP34" i="13"/>
  <c r="AA34" i="13"/>
  <c r="DO33" i="13"/>
  <c r="DE33" i="13"/>
  <c r="CT33" i="13"/>
  <c r="CK33" i="13"/>
  <c r="CA33" i="13"/>
  <c r="BQ33" i="13"/>
  <c r="BI33" i="13"/>
  <c r="AY33" i="13"/>
  <c r="AO33" i="13"/>
  <c r="AG33" i="13"/>
  <c r="AA33" i="13"/>
  <c r="DS31" i="13"/>
  <c r="DL31" i="13"/>
  <c r="DE31" i="13"/>
  <c r="CW31" i="13"/>
  <c r="CQ31" i="13"/>
  <c r="CJ31" i="13"/>
  <c r="CB31" i="13"/>
  <c r="BU31" i="13"/>
  <c r="BO31" i="13"/>
  <c r="BG31" i="13"/>
  <c r="AZ31" i="13"/>
  <c r="AS31" i="13"/>
  <c r="AK31" i="13"/>
  <c r="AE31" i="13"/>
  <c r="X31" i="13"/>
  <c r="DP30" i="13"/>
  <c r="DI30" i="13"/>
  <c r="DC30" i="13"/>
  <c r="CU30" i="13"/>
  <c r="CN30" i="13"/>
  <c r="CG30" i="13"/>
  <c r="BY30" i="13"/>
  <c r="BS30" i="13"/>
  <c r="BL30" i="13"/>
  <c r="BD30" i="13"/>
  <c r="AW30" i="13"/>
  <c r="AQ30" i="13"/>
  <c r="BT42" i="13"/>
  <c r="DH41" i="13"/>
  <c r="BD41" i="13"/>
  <c r="CA40" i="13"/>
  <c r="AL40" i="13"/>
  <c r="DF39" i="13"/>
  <c r="BX39" i="13"/>
  <c r="BD39" i="13"/>
  <c r="AI39" i="13"/>
  <c r="DH38" i="13"/>
  <c r="CM38" i="13"/>
  <c r="BV38" i="13"/>
  <c r="BB38" i="13"/>
  <c r="AL38" i="13"/>
  <c r="DT37" i="13"/>
  <c r="DB37" i="13"/>
  <c r="CO37" i="13"/>
  <c r="CA37" i="13"/>
  <c r="BN37" i="13"/>
  <c r="BA37" i="13"/>
  <c r="AP37" i="13"/>
  <c r="AC37" i="13"/>
  <c r="DO36" i="13"/>
  <c r="DC36" i="13"/>
  <c r="CO36" i="13"/>
  <c r="CD36" i="13"/>
  <c r="BR36" i="13"/>
  <c r="BC36" i="13"/>
  <c r="AQ36" i="13"/>
  <c r="AG36" i="13"/>
  <c r="DR35" i="13"/>
  <c r="DF35" i="13"/>
  <c r="CT35" i="13"/>
  <c r="CE35" i="13"/>
  <c r="BU35" i="13"/>
  <c r="BI35" i="13"/>
  <c r="AT35" i="13"/>
  <c r="AH35" i="13"/>
  <c r="DW34" i="13"/>
  <c r="DI34" i="13"/>
  <c r="CW34" i="13"/>
  <c r="CI34" i="13"/>
  <c r="BV34" i="13"/>
  <c r="BK34" i="13"/>
  <c r="AX34" i="13"/>
  <c r="AK34" i="13"/>
  <c r="DW33" i="13"/>
  <c r="DM33" i="13"/>
  <c r="DA33" i="13"/>
  <c r="CQ33" i="13"/>
  <c r="CI33" i="13"/>
  <c r="BY33" i="13"/>
  <c r="BO33" i="13"/>
  <c r="BF33" i="13"/>
  <c r="AU33" i="13"/>
  <c r="AM33" i="13"/>
  <c r="AF33" i="13"/>
  <c r="X33" i="13"/>
  <c r="DQ31" i="13"/>
  <c r="DK31" i="13"/>
  <c r="DC31" i="13"/>
  <c r="CV31" i="13"/>
  <c r="CO31" i="13"/>
  <c r="CG31" i="13"/>
  <c r="CA31" i="13"/>
  <c r="BT31" i="13"/>
  <c r="BL31" i="13"/>
  <c r="BE31" i="13"/>
  <c r="AY31" i="13"/>
  <c r="AQ31" i="13"/>
  <c r="AJ31" i="13"/>
  <c r="AC31" i="13"/>
  <c r="DU30" i="13"/>
  <c r="DO30" i="13"/>
  <c r="DH30" i="13"/>
  <c r="CZ30" i="13"/>
  <c r="CS30" i="13"/>
  <c r="CM30" i="13"/>
  <c r="CE30" i="13"/>
  <c r="BX30" i="13"/>
  <c r="BQ30" i="13"/>
  <c r="BI30" i="13"/>
  <c r="BC30" i="13"/>
  <c r="AV30" i="13"/>
  <c r="AN30" i="13"/>
  <c r="AG30" i="13"/>
  <c r="AA30" i="13"/>
  <c r="DS28" i="13"/>
  <c r="DL28" i="13"/>
  <c r="DE28" i="13"/>
  <c r="CW28" i="13"/>
  <c r="CQ28" i="13"/>
  <c r="CJ28" i="13"/>
  <c r="CB28" i="13"/>
  <c r="BU28" i="13"/>
  <c r="BO28" i="13"/>
  <c r="BG28" i="13"/>
  <c r="AZ28" i="13"/>
  <c r="AS28" i="13"/>
  <c r="AK28" i="13"/>
  <c r="AE28" i="13"/>
  <c r="X28" i="13"/>
  <c r="DP27" i="13"/>
  <c r="DI27" i="13"/>
  <c r="DC27" i="13"/>
  <c r="CU27" i="13"/>
  <c r="CN27" i="13"/>
  <c r="CG27" i="13"/>
  <c r="BY27" i="13"/>
  <c r="BS27" i="13"/>
  <c r="BL27" i="13"/>
  <c r="BD27" i="13"/>
  <c r="AW27" i="13"/>
  <c r="AQ27" i="13"/>
  <c r="AI27" i="13"/>
  <c r="AB27" i="13"/>
  <c r="DU25" i="13"/>
  <c r="DM25" i="13"/>
  <c r="DG25" i="13"/>
  <c r="CZ25" i="13"/>
  <c r="CR25" i="13"/>
  <c r="CK25" i="13"/>
  <c r="CE25" i="13"/>
  <c r="BW25" i="13"/>
  <c r="BP25" i="13"/>
  <c r="BI25" i="13"/>
  <c r="BA25" i="13"/>
  <c r="AU25" i="13"/>
  <c r="AO25" i="13"/>
  <c r="AJ25" i="13"/>
  <c r="AE25" i="13"/>
  <c r="Y25" i="13"/>
  <c r="DT24" i="13"/>
  <c r="DO24" i="13"/>
  <c r="DI24" i="13"/>
  <c r="DD24" i="13"/>
  <c r="CY24" i="13"/>
  <c r="CS24" i="13"/>
  <c r="CN24" i="13"/>
  <c r="CI24" i="13"/>
  <c r="CE24" i="13"/>
  <c r="CA24" i="13"/>
  <c r="BW24" i="13"/>
  <c r="BS24" i="13"/>
  <c r="BO24" i="13"/>
  <c r="BK24" i="13"/>
  <c r="BG24" i="13"/>
  <c r="BC24" i="13"/>
  <c r="AY24" i="13"/>
  <c r="AU24" i="13"/>
  <c r="AQ24" i="13"/>
  <c r="AM24" i="13"/>
  <c r="AI24" i="13"/>
  <c r="AE24" i="13"/>
  <c r="AA24" i="13"/>
  <c r="DW23" i="13"/>
  <c r="DS23" i="13"/>
  <c r="DO23" i="13"/>
  <c r="DK23" i="13"/>
  <c r="DG23" i="13"/>
  <c r="DC23" i="13"/>
  <c r="CY23" i="13"/>
  <c r="CU23" i="13"/>
  <c r="CQ23" i="13"/>
  <c r="CM23" i="13"/>
  <c r="CI23" i="13"/>
  <c r="CE23" i="13"/>
  <c r="CA23" i="13"/>
  <c r="BW23" i="13"/>
  <c r="BS23" i="13"/>
  <c r="BO23" i="13"/>
  <c r="BK23" i="13"/>
  <c r="BG23" i="13"/>
  <c r="BC23" i="13"/>
  <c r="AY23" i="13"/>
  <c r="AU23" i="13"/>
  <c r="AQ23" i="13"/>
  <c r="AM23" i="13"/>
  <c r="AI23" i="13"/>
  <c r="AE23" i="13"/>
  <c r="AA23" i="13"/>
  <c r="DW22" i="13"/>
  <c r="DS22" i="13"/>
  <c r="DO22" i="13"/>
  <c r="DK22" i="13"/>
  <c r="DG22" i="13"/>
  <c r="DC22" i="13"/>
  <c r="CY22" i="13"/>
  <c r="CU22" i="13"/>
  <c r="CQ22" i="13"/>
  <c r="CM22" i="13"/>
  <c r="CI22" i="13"/>
  <c r="CE22" i="13"/>
  <c r="CA22" i="13"/>
  <c r="BW22" i="13"/>
  <c r="BS22" i="13"/>
  <c r="BO22" i="13"/>
  <c r="BK22" i="13"/>
  <c r="BG22" i="13"/>
  <c r="BC22" i="13"/>
  <c r="AY22" i="13"/>
  <c r="AU22" i="13"/>
  <c r="AQ22" i="13"/>
  <c r="AM22" i="13"/>
  <c r="AI22" i="13"/>
  <c r="AE22" i="13"/>
  <c r="AA22" i="13"/>
  <c r="DW21" i="13"/>
  <c r="DS21" i="13"/>
  <c r="DO21" i="13"/>
  <c r="DK21" i="13"/>
  <c r="DG21" i="13"/>
  <c r="DC21" i="13"/>
  <c r="CY21" i="13"/>
  <c r="CU21" i="13"/>
  <c r="CQ21" i="13"/>
  <c r="CM21" i="13"/>
  <c r="CI21" i="13"/>
  <c r="CE21" i="13"/>
  <c r="CA21" i="13"/>
  <c r="BW21" i="13"/>
  <c r="BS21" i="13"/>
  <c r="BO21" i="13"/>
  <c r="BK21" i="13"/>
  <c r="BG21" i="13"/>
  <c r="BC21" i="13"/>
  <c r="AY21" i="13"/>
  <c r="AU21" i="13"/>
  <c r="AQ21" i="13"/>
  <c r="AM21" i="13"/>
  <c r="AI21" i="13"/>
  <c r="AE21" i="13"/>
  <c r="AA21" i="13"/>
  <c r="DW20" i="13"/>
  <c r="DS20" i="13"/>
  <c r="DO20" i="13"/>
  <c r="DK20" i="13"/>
  <c r="DG20" i="13"/>
  <c r="DC20" i="13"/>
  <c r="CY20" i="13"/>
  <c r="CU20" i="13"/>
  <c r="CQ20" i="13"/>
  <c r="CM20" i="13"/>
  <c r="CI20" i="13"/>
  <c r="CE20" i="13"/>
  <c r="CA20" i="13"/>
  <c r="BW20" i="13"/>
  <c r="BS20" i="13"/>
  <c r="BO20" i="13"/>
  <c r="BK20" i="13"/>
  <c r="BG20" i="13"/>
  <c r="BC20" i="13"/>
  <c r="AY20" i="13"/>
  <c r="AU20" i="13"/>
  <c r="AQ20" i="13"/>
  <c r="AM20" i="13"/>
  <c r="AI20" i="13"/>
  <c r="AE20" i="13"/>
  <c r="AA20" i="13"/>
  <c r="DT6" i="13"/>
  <c r="DP6" i="13"/>
  <c r="DL6" i="13"/>
  <c r="DH6" i="13"/>
  <c r="DD6" i="13"/>
  <c r="CZ6" i="13"/>
  <c r="CV6" i="13"/>
  <c r="CR6" i="13"/>
  <c r="CN6" i="13"/>
  <c r="CJ6" i="13"/>
  <c r="CF6" i="13"/>
  <c r="CB6" i="13"/>
  <c r="BX6" i="13"/>
  <c r="BT6" i="13"/>
  <c r="BP6" i="13"/>
  <c r="BL6" i="13"/>
  <c r="BH6" i="13"/>
  <c r="BD6" i="13"/>
  <c r="AZ6" i="13"/>
  <c r="AV6" i="13"/>
  <c r="AR6" i="13"/>
  <c r="AN6" i="13"/>
  <c r="AJ6" i="13"/>
  <c r="AF6" i="13"/>
  <c r="AB6" i="13"/>
  <c r="X6" i="13"/>
  <c r="DS42" i="13"/>
  <c r="BK42" i="13"/>
  <c r="CY41" i="13"/>
  <c r="AA41" i="13"/>
  <c r="BO40" i="13"/>
  <c r="AJ40" i="13"/>
  <c r="CU39" i="13"/>
  <c r="BT39" i="13"/>
  <c r="AX39" i="13"/>
  <c r="Z39" i="13"/>
  <c r="DG38" i="13"/>
  <c r="CI38" i="13"/>
  <c r="BN38" i="13"/>
  <c r="AV38" i="13"/>
  <c r="AH38" i="13"/>
  <c r="DP37" i="13"/>
  <c r="CY37" i="13"/>
  <c r="CK37" i="13"/>
  <c r="BV37" i="13"/>
  <c r="BK37" i="13"/>
  <c r="AY37" i="13"/>
  <c r="AK37" i="13"/>
  <c r="Y37" i="13"/>
  <c r="DN36" i="13"/>
  <c r="CY36" i="13"/>
  <c r="CM36" i="13"/>
  <c r="CA36" i="13"/>
  <c r="BM36" i="13"/>
  <c r="BB36" i="13"/>
  <c r="AP36" i="13"/>
  <c r="CA41" i="13"/>
  <c r="CJ39" i="13"/>
  <c r="CY38" i="13"/>
  <c r="AA38" i="13"/>
  <c r="BU37" i="13"/>
  <c r="DW36" i="13"/>
  <c r="BW36" i="13"/>
  <c r="AA36" i="13"/>
  <c r="DE35" i="13"/>
  <c r="CD35" i="13"/>
  <c r="BC35" i="13"/>
  <c r="AE35" i="13"/>
  <c r="DE34" i="13"/>
  <c r="CG34" i="13"/>
  <c r="BG34" i="13"/>
  <c r="AH34" i="13"/>
  <c r="DG33" i="13"/>
  <c r="CP33" i="13"/>
  <c r="BV33" i="13"/>
  <c r="BC33" i="13"/>
  <c r="AK33" i="13"/>
  <c r="DW31" i="13"/>
  <c r="DH31" i="13"/>
  <c r="CU31" i="13"/>
  <c r="CF31" i="13"/>
  <c r="BQ31" i="13"/>
  <c r="BD31" i="13"/>
  <c r="AO31" i="13"/>
  <c r="AA31" i="13"/>
  <c r="DM30" i="13"/>
  <c r="CY30" i="13"/>
  <c r="CJ30" i="13"/>
  <c r="BW30" i="13"/>
  <c r="BH30" i="13"/>
  <c r="AS30" i="13"/>
  <c r="AI30" i="13"/>
  <c r="X30" i="13"/>
  <c r="DP28" i="13"/>
  <c r="DG28" i="13"/>
  <c r="CV28" i="13"/>
  <c r="CM28" i="13"/>
  <c r="CE28" i="13"/>
  <c r="BT28" i="13"/>
  <c r="BK28" i="13"/>
  <c r="BA28" i="13"/>
  <c r="AQ28" i="13"/>
  <c r="AI28" i="13"/>
  <c r="Y28" i="13"/>
  <c r="DO27" i="13"/>
  <c r="DE27" i="13"/>
  <c r="CW27" i="13"/>
  <c r="CM27" i="13"/>
  <c r="CC27" i="13"/>
  <c r="BT27" i="13"/>
  <c r="BI27" i="13"/>
  <c r="BA27" i="13"/>
  <c r="AR27" i="13"/>
  <c r="AG27" i="13"/>
  <c r="X27" i="13"/>
  <c r="DP25" i="13"/>
  <c r="DE25" i="13"/>
  <c r="CV25" i="13"/>
  <c r="CM25" i="13"/>
  <c r="CB25" i="13"/>
  <c r="BT25" i="13"/>
  <c r="BK25" i="13"/>
  <c r="AZ25" i="13"/>
  <c r="AR25" i="13"/>
  <c r="AK25" i="13"/>
  <c r="AC25" i="13"/>
  <c r="DW24" i="13"/>
  <c r="DP24" i="13"/>
  <c r="DH24" i="13"/>
  <c r="DA24" i="13"/>
  <c r="CU24" i="13"/>
  <c r="CM24" i="13"/>
  <c r="CG24" i="13"/>
  <c r="CB24" i="13"/>
  <c r="BV24" i="13"/>
  <c r="BQ24" i="13"/>
  <c r="BL24" i="13"/>
  <c r="BF24" i="13"/>
  <c r="BA24" i="13"/>
  <c r="AV24" i="13"/>
  <c r="AP24" i="13"/>
  <c r="AK24" i="13"/>
  <c r="AF24" i="13"/>
  <c r="Z24" i="13"/>
  <c r="DU23" i="13"/>
  <c r="DP23" i="13"/>
  <c r="DJ23" i="13"/>
  <c r="DE23" i="13"/>
  <c r="CZ23" i="13"/>
  <c r="CT23" i="13"/>
  <c r="CO23" i="13"/>
  <c r="CJ23" i="13"/>
  <c r="CD23" i="13"/>
  <c r="BY23" i="13"/>
  <c r="BT23" i="13"/>
  <c r="BN23" i="13"/>
  <c r="BI23" i="13"/>
  <c r="BD23" i="13"/>
  <c r="AX23" i="13"/>
  <c r="AS23" i="13"/>
  <c r="AN23" i="13"/>
  <c r="AH23" i="13"/>
  <c r="AC23" i="13"/>
  <c r="X23" i="13"/>
  <c r="DR22" i="13"/>
  <c r="DM22" i="13"/>
  <c r="DH22" i="13"/>
  <c r="DB22" i="13"/>
  <c r="CW22" i="13"/>
  <c r="CR22" i="13"/>
  <c r="CL22" i="13"/>
  <c r="CG22" i="13"/>
  <c r="CB22" i="13"/>
  <c r="BV22" i="13"/>
  <c r="BQ22" i="13"/>
  <c r="BL22" i="13"/>
  <c r="BF22" i="13"/>
  <c r="BA22" i="13"/>
  <c r="AV22" i="13"/>
  <c r="AP22" i="13"/>
  <c r="AK22" i="13"/>
  <c r="AF22" i="13"/>
  <c r="Z22" i="13"/>
  <c r="DU21" i="13"/>
  <c r="DP21" i="13"/>
  <c r="DJ21" i="13"/>
  <c r="DE21" i="13"/>
  <c r="CZ21" i="13"/>
  <c r="CT21" i="13"/>
  <c r="CO21" i="13"/>
  <c r="CJ21" i="13"/>
  <c r="CD21" i="13"/>
  <c r="BY21" i="13"/>
  <c r="BT21" i="13"/>
  <c r="BN21" i="13"/>
  <c r="BI21" i="13"/>
  <c r="BD21" i="13"/>
  <c r="AX21" i="13"/>
  <c r="AS21" i="13"/>
  <c r="AN21" i="13"/>
  <c r="AH21" i="13"/>
  <c r="AC21" i="13"/>
  <c r="X21" i="13"/>
  <c r="DR20" i="13"/>
  <c r="DM20" i="13"/>
  <c r="DH20" i="13"/>
  <c r="DB20" i="13"/>
  <c r="CW20" i="13"/>
  <c r="CR20" i="13"/>
  <c r="CL20" i="13"/>
  <c r="CG20" i="13"/>
  <c r="CB20" i="13"/>
  <c r="BV20" i="13"/>
  <c r="BQ20" i="13"/>
  <c r="BL20" i="13"/>
  <c r="BF20" i="13"/>
  <c r="BA20" i="13"/>
  <c r="AV20" i="13"/>
  <c r="AP20" i="13"/>
  <c r="AK20" i="13"/>
  <c r="AF20" i="13"/>
  <c r="Z20" i="13"/>
  <c r="DW6" i="13"/>
  <c r="DR6" i="13"/>
  <c r="DM6" i="13"/>
  <c r="DG6" i="13"/>
  <c r="DP40" i="13"/>
  <c r="BP39" i="13"/>
  <c r="BX38" i="13"/>
  <c r="DK37" i="13"/>
  <c r="BI37" i="13"/>
  <c r="DI36" i="13"/>
  <c r="BK36" i="13"/>
  <c r="Z36" i="13"/>
  <c r="CY35" i="13"/>
  <c r="CA35" i="13"/>
  <c r="BA35" i="13"/>
  <c r="Z35" i="13"/>
  <c r="DC34" i="13"/>
  <c r="CC34" i="13"/>
  <c r="BC34" i="13"/>
  <c r="AE34" i="13"/>
  <c r="DF33" i="13"/>
  <c r="CL33" i="13"/>
  <c r="BU33" i="13"/>
  <c r="BA33" i="13"/>
  <c r="AI33" i="13"/>
  <c r="DU31" i="13"/>
  <c r="DG31" i="13"/>
  <c r="CR31" i="13"/>
  <c r="CE31" i="13"/>
  <c r="BP31" i="13"/>
  <c r="BA31" i="13"/>
  <c r="AN31" i="13"/>
  <c r="Y31" i="13"/>
  <c r="DK30" i="13"/>
  <c r="CW30" i="13"/>
  <c r="CI30" i="13"/>
  <c r="BT30" i="13"/>
  <c r="BG30" i="13"/>
  <c r="AR30" i="13"/>
  <c r="AF30" i="13"/>
  <c r="DW28" i="13"/>
  <c r="DM28" i="13"/>
  <c r="DC28" i="13"/>
  <c r="CU28" i="13"/>
  <c r="CK28" i="13"/>
  <c r="CA28" i="13"/>
  <c r="BQ28" i="13"/>
  <c r="BI28" i="13"/>
  <c r="AY28" i="13"/>
  <c r="AO28" i="13"/>
  <c r="AF28" i="13"/>
  <c r="DU27" i="13"/>
  <c r="DM27" i="13"/>
  <c r="DD27" i="13"/>
  <c r="CS27" i="13"/>
  <c r="CJ27" i="13"/>
  <c r="CB27" i="13"/>
  <c r="BQ27" i="13"/>
  <c r="BH27" i="13"/>
  <c r="AY27" i="13"/>
  <c r="AN27" i="13"/>
  <c r="AF27" i="13"/>
  <c r="DW25" i="13"/>
  <c r="DL25" i="13"/>
  <c r="DC25" i="13"/>
  <c r="CU25" i="13"/>
  <c r="CJ25" i="13"/>
  <c r="CA25" i="13"/>
  <c r="BQ25" i="13"/>
  <c r="BG25" i="13"/>
  <c r="AY25" i="13"/>
  <c r="AQ25" i="13"/>
  <c r="AI25" i="13"/>
  <c r="AB25" i="13"/>
  <c r="DU24" i="13"/>
  <c r="DM24" i="13"/>
  <c r="DG24" i="13"/>
  <c r="CZ24" i="13"/>
  <c r="CR24" i="13"/>
  <c r="CK24" i="13"/>
  <c r="CF24" i="13"/>
  <c r="BZ24" i="13"/>
  <c r="BU24" i="13"/>
  <c r="BP24" i="13"/>
  <c r="BJ24" i="13"/>
  <c r="BE24" i="13"/>
  <c r="AZ24" i="13"/>
  <c r="AT24" i="13"/>
  <c r="AO24" i="13"/>
  <c r="AJ24" i="13"/>
  <c r="AD24" i="13"/>
  <c r="Y24" i="13"/>
  <c r="DT23" i="13"/>
  <c r="DN23" i="13"/>
  <c r="DI23" i="13"/>
  <c r="DD23" i="13"/>
  <c r="CX23" i="13"/>
  <c r="CS23" i="13"/>
  <c r="CN23" i="13"/>
  <c r="CH23" i="13"/>
  <c r="CC23" i="13"/>
  <c r="BX23" i="13"/>
  <c r="BR23" i="13"/>
  <c r="BM23" i="13"/>
  <c r="BH23" i="13"/>
  <c r="BB23" i="13"/>
  <c r="AW23" i="13"/>
  <c r="AR23" i="13"/>
  <c r="AL23" i="13"/>
  <c r="AG23" i="13"/>
  <c r="AB23" i="13"/>
  <c r="DV22" i="13"/>
  <c r="DQ22" i="13"/>
  <c r="DL22" i="13"/>
  <c r="DF22" i="13"/>
  <c r="DA22" i="13"/>
  <c r="CV22" i="13"/>
  <c r="CP22" i="13"/>
  <c r="CK22" i="13"/>
  <c r="CF22" i="13"/>
  <c r="BZ22" i="13"/>
  <c r="BU22" i="13"/>
  <c r="BP22" i="13"/>
  <c r="BJ22" i="13"/>
  <c r="BE22" i="13"/>
  <c r="AZ22" i="13"/>
  <c r="AT22" i="13"/>
  <c r="AO22" i="13"/>
  <c r="AJ22" i="13"/>
  <c r="AD22" i="13"/>
  <c r="Y22" i="13"/>
  <c r="DT21" i="13"/>
  <c r="DN21" i="13"/>
  <c r="DI21" i="13"/>
  <c r="DD21" i="13"/>
  <c r="CX21" i="13"/>
  <c r="CS21" i="13"/>
  <c r="CN21" i="13"/>
  <c r="CH21" i="13"/>
  <c r="CC21" i="13"/>
  <c r="BX21" i="13"/>
  <c r="BR21" i="13"/>
  <c r="BM21" i="13"/>
  <c r="BH21" i="13"/>
  <c r="BB21" i="13"/>
  <c r="AW21" i="13"/>
  <c r="AR21" i="13"/>
  <c r="AL21" i="13"/>
  <c r="AG21" i="13"/>
  <c r="AB21" i="13"/>
  <c r="DV20" i="13"/>
  <c r="DQ20" i="13"/>
  <c r="DL20" i="13"/>
  <c r="DF20" i="13"/>
  <c r="DA20" i="13"/>
  <c r="CV20" i="13"/>
  <c r="CP20" i="13"/>
  <c r="CK20" i="13"/>
  <c r="CF20" i="13"/>
  <c r="BZ20" i="13"/>
  <c r="BU20" i="13"/>
  <c r="BP20" i="13"/>
  <c r="BJ20" i="13"/>
  <c r="BE20" i="13"/>
  <c r="AZ20" i="13"/>
  <c r="AT20" i="13"/>
  <c r="AO20" i="13"/>
  <c r="AJ20" i="13"/>
  <c r="AD20" i="13"/>
  <c r="Y20" i="13"/>
  <c r="DV6" i="13"/>
  <c r="DQ6" i="13"/>
  <c r="DK6" i="13"/>
  <c r="DF6" i="13"/>
  <c r="DA6" i="13"/>
  <c r="CU6" i="13"/>
  <c r="AE6" i="13"/>
  <c r="AP6" i="13"/>
  <c r="BA6" i="13"/>
  <c r="BK6" i="13"/>
  <c r="BV6" i="13"/>
  <c r="CG6" i="13"/>
  <c r="CQ6" i="13"/>
  <c r="DE6" i="13"/>
  <c r="X20" i="13"/>
  <c r="AS20" i="13"/>
  <c r="BN20" i="13"/>
  <c r="CJ20" i="13"/>
  <c r="DE20" i="13"/>
  <c r="Z21" i="13"/>
  <c r="AV21" i="13"/>
  <c r="BQ21" i="13"/>
  <c r="CL21" i="13"/>
  <c r="DH21" i="13"/>
  <c r="AC22" i="13"/>
  <c r="AX22" i="13"/>
  <c r="BT22" i="13"/>
  <c r="CO22" i="13"/>
  <c r="DJ22" i="13"/>
  <c r="AF23" i="13"/>
  <c r="BA23" i="13"/>
  <c r="BV23" i="13"/>
  <c r="CR23" i="13"/>
  <c r="DM23" i="13"/>
  <c r="AH24" i="13"/>
  <c r="BD24" i="13"/>
  <c r="BY24" i="13"/>
  <c r="CW24" i="13"/>
  <c r="AA25" i="13"/>
  <c r="BE25" i="13"/>
  <c r="CQ25" i="13"/>
  <c r="AC27" i="13"/>
  <c r="BO27" i="13"/>
  <c r="CZ27" i="13"/>
  <c r="AN28" i="13"/>
  <c r="BY28" i="13"/>
  <c r="DK28" i="13"/>
  <c r="BA30" i="13"/>
  <c r="DE30" i="13"/>
  <c r="BK31" i="13"/>
  <c r="DP31" i="13"/>
  <c r="CE33" i="13"/>
  <c r="BS34" i="13"/>
  <c r="BQ35" i="13"/>
  <c r="CW36" i="13"/>
  <c r="CV37" i="13"/>
  <c r="AR39" i="13"/>
  <c r="DK42" i="13"/>
  <c r="AA6" i="13"/>
  <c r="AG6" i="13"/>
  <c r="AL6" i="13"/>
  <c r="AQ6" i="13"/>
  <c r="AW6" i="13"/>
  <c r="BB6" i="13"/>
  <c r="BG6" i="13"/>
  <c r="BM6" i="13"/>
  <c r="BR6" i="13"/>
  <c r="BW6" i="13"/>
  <c r="CC6" i="13"/>
  <c r="CH6" i="13"/>
  <c r="CM6" i="13"/>
  <c r="CS6" i="13"/>
  <c r="CY6" i="13"/>
  <c r="DI6" i="13"/>
  <c r="DS6" i="13"/>
  <c r="AB20" i="13"/>
  <c r="AL20" i="13"/>
  <c r="AW20" i="13"/>
  <c r="BH20" i="13"/>
  <c r="BR20" i="13"/>
  <c r="CC20" i="13"/>
  <c r="CN20" i="13"/>
  <c r="CX20" i="13"/>
  <c r="DI20" i="13"/>
  <c r="DT20" i="13"/>
  <c r="AD21" i="13"/>
  <c r="AO21" i="13"/>
  <c r="AZ21" i="13"/>
  <c r="BJ21" i="13"/>
  <c r="BU21" i="13"/>
  <c r="CF21" i="13"/>
  <c r="CP21" i="13"/>
  <c r="DA21" i="13"/>
  <c r="DL21" i="13"/>
  <c r="DV21" i="13"/>
  <c r="AG22" i="13"/>
  <c r="AR22" i="13"/>
  <c r="BB22" i="13"/>
  <c r="BM22" i="13"/>
  <c r="BX22" i="13"/>
  <c r="CH22" i="13"/>
  <c r="CS22" i="13"/>
  <c r="DD22" i="13"/>
  <c r="DN22" i="13"/>
  <c r="Y23" i="13"/>
  <c r="AJ23" i="13"/>
  <c r="AT23" i="13"/>
  <c r="BE23" i="13"/>
  <c r="BP23" i="13"/>
  <c r="BZ23" i="13"/>
  <c r="CK23" i="13"/>
  <c r="CV23" i="13"/>
  <c r="DF23" i="13"/>
  <c r="DQ23" i="13"/>
  <c r="AB24" i="13"/>
  <c r="AL24" i="13"/>
  <c r="AW24" i="13"/>
  <c r="BH24" i="13"/>
  <c r="BR24" i="13"/>
  <c r="CC24" i="13"/>
  <c r="CO24" i="13"/>
  <c r="DC24" i="13"/>
  <c r="DQ24" i="13"/>
  <c r="AF25" i="13"/>
  <c r="AS25" i="13"/>
  <c r="BL25" i="13"/>
  <c r="CF25" i="13"/>
  <c r="CW25" i="13"/>
  <c r="DQ25" i="13"/>
  <c r="AK27" i="13"/>
  <c r="BC27" i="13"/>
  <c r="BW27" i="13"/>
  <c r="CO27" i="13"/>
  <c r="DH27" i="13"/>
  <c r="AA28" i="13"/>
  <c r="AU28" i="13"/>
  <c r="BL28" i="13"/>
  <c r="CF28" i="13"/>
  <c r="CZ28" i="13"/>
  <c r="DQ28" i="13"/>
  <c r="AK30" i="13"/>
  <c r="BM30" i="13"/>
  <c r="CO30" i="13"/>
  <c r="DS30" i="13"/>
  <c r="AU31" i="13"/>
  <c r="BW31" i="13"/>
  <c r="CZ31" i="13"/>
  <c r="AB33" i="13"/>
  <c r="BJ33" i="13"/>
  <c r="CW33" i="13"/>
  <c r="AQ34" i="13"/>
  <c r="CO34" i="13"/>
  <c r="AO35" i="13"/>
  <c r="CL35" i="13"/>
  <c r="AK36" i="13"/>
  <c r="AI37" i="13"/>
  <c r="AU38" i="13"/>
  <c r="DV39" i="13"/>
  <c r="AK6" i="13"/>
  <c r="AU6" i="13"/>
  <c r="BF6" i="13"/>
  <c r="BQ6" i="13"/>
  <c r="CA6" i="13"/>
  <c r="CL6" i="13"/>
  <c r="CX6" i="13"/>
  <c r="DO6" i="13"/>
  <c r="AH20" i="13"/>
  <c r="BD20" i="13"/>
  <c r="BY20" i="13"/>
  <c r="CT20" i="13"/>
  <c r="DP20" i="13"/>
  <c r="AK21" i="13"/>
  <c r="BF21" i="13"/>
  <c r="CB21" i="13"/>
  <c r="CW21" i="13"/>
  <c r="DR21" i="13"/>
  <c r="AN22" i="13"/>
  <c r="BI22" i="13"/>
  <c r="CD22" i="13"/>
  <c r="CZ22" i="13"/>
  <c r="DU22" i="13"/>
  <c r="AP23" i="13"/>
  <c r="BL23" i="13"/>
  <c r="CG23" i="13"/>
  <c r="DB23" i="13"/>
  <c r="X24" i="13"/>
  <c r="AS24" i="13"/>
  <c r="BN24" i="13"/>
  <c r="CJ24" i="13"/>
  <c r="DL24" i="13"/>
  <c r="AN25" i="13"/>
  <c r="BY25" i="13"/>
  <c r="DK25" i="13"/>
  <c r="AV27" i="13"/>
  <c r="CI27" i="13"/>
  <c r="DT27" i="13"/>
  <c r="BE28" i="13"/>
  <c r="CR28" i="13"/>
  <c r="AC30" i="13"/>
  <c r="CC30" i="13"/>
  <c r="AI31" i="13"/>
  <c r="CM31" i="13"/>
  <c r="AT33" i="13"/>
  <c r="DV33" i="13"/>
  <c r="DR34" i="13"/>
  <c r="DO35" i="13"/>
  <c r="AC6" i="13"/>
  <c r="AH6" i="13"/>
  <c r="AM6" i="13"/>
  <c r="AS6" i="13"/>
  <c r="AX6" i="13"/>
  <c r="BC6" i="13"/>
  <c r="BI6" i="13"/>
  <c r="BN6" i="13"/>
  <c r="BS6" i="13"/>
  <c r="BY6" i="13"/>
  <c r="CD6" i="13"/>
  <c r="CI6" i="13"/>
  <c r="CO6" i="13"/>
  <c r="CT6" i="13"/>
  <c r="DB6" i="13"/>
  <c r="DJ6" i="13"/>
  <c r="DU6" i="13"/>
  <c r="AC20" i="13"/>
  <c r="AN20" i="13"/>
  <c r="AX20" i="13"/>
  <c r="BI20" i="13"/>
  <c r="BT20" i="13"/>
  <c r="CD20" i="13"/>
  <c r="CO20" i="13"/>
  <c r="CZ20" i="13"/>
  <c r="DJ20" i="13"/>
  <c r="DU20" i="13"/>
  <c r="AF21" i="13"/>
  <c r="AP21" i="13"/>
  <c r="BA21" i="13"/>
  <c r="BL21" i="13"/>
  <c r="BV21" i="13"/>
  <c r="CG21" i="13"/>
  <c r="CR21" i="13"/>
  <c r="DB21" i="13"/>
  <c r="DM21" i="13"/>
  <c r="X22" i="13"/>
  <c r="AH22" i="13"/>
  <c r="AS22" i="13"/>
  <c r="BD22" i="13"/>
  <c r="BN22" i="13"/>
  <c r="BY22" i="13"/>
  <c r="CJ22" i="13"/>
  <c r="CT22" i="13"/>
  <c r="DE22" i="13"/>
  <c r="DP22" i="13"/>
  <c r="Z23" i="13"/>
  <c r="AK23" i="13"/>
  <c r="AV23" i="13"/>
  <c r="BF23" i="13"/>
  <c r="BQ23" i="13"/>
  <c r="CB23" i="13"/>
  <c r="CL23" i="13"/>
  <c r="CW23" i="13"/>
  <c r="DH23" i="13"/>
  <c r="DR23" i="13"/>
  <c r="AC24" i="13"/>
  <c r="AN24" i="13"/>
  <c r="AX24" i="13"/>
  <c r="BI24" i="13"/>
  <c r="BT24" i="13"/>
  <c r="CD24" i="13"/>
  <c r="CQ24" i="13"/>
  <c r="DE24" i="13"/>
  <c r="DS24" i="13"/>
  <c r="AG25" i="13"/>
  <c r="AV25" i="13"/>
  <c r="BO25" i="13"/>
  <c r="CG25" i="13"/>
  <c r="DA25" i="13"/>
  <c r="DS25" i="13"/>
  <c r="AM27" i="13"/>
  <c r="BG27" i="13"/>
  <c r="BX27" i="13"/>
  <c r="CR27" i="13"/>
  <c r="DK27" i="13"/>
  <c r="AC28" i="13"/>
  <c r="AV28" i="13"/>
  <c r="BP28" i="13"/>
  <c r="CG28" i="13"/>
  <c r="DA28" i="13"/>
  <c r="DU28" i="13"/>
  <c r="AM30" i="13"/>
  <c r="BO30" i="13"/>
  <c r="CR30" i="13"/>
  <c r="DT30" i="13"/>
  <c r="AV31" i="13"/>
  <c r="BY31" i="13"/>
  <c r="DA31" i="13"/>
  <c r="AC33" i="13"/>
  <c r="BN33" i="13"/>
  <c r="CY33" i="13"/>
  <c r="AS34" i="13"/>
  <c r="CT34" i="13"/>
  <c r="AS35" i="13"/>
  <c r="CP35" i="13"/>
  <c r="AX36" i="13"/>
  <c r="AT37" i="13"/>
  <c r="BK38" i="13"/>
  <c r="BF40" i="13"/>
  <c r="DU42" i="13"/>
  <c r="DL42" i="13"/>
  <c r="DD42" i="13"/>
  <c r="CV42" i="13"/>
  <c r="CN42" i="13"/>
  <c r="CF42" i="13"/>
  <c r="BX42" i="13"/>
  <c r="BP42" i="13"/>
  <c r="BH42" i="13"/>
  <c r="AZ42" i="13"/>
  <c r="AR42" i="13"/>
  <c r="AJ42" i="13"/>
  <c r="AB42" i="13"/>
  <c r="DT41" i="13"/>
  <c r="DL41" i="13"/>
  <c r="DD41" i="13"/>
  <c r="CV41" i="13"/>
  <c r="CN41" i="13"/>
  <c r="CF41" i="13"/>
  <c r="BX41" i="13"/>
  <c r="BP41" i="13"/>
  <c r="BH41" i="13"/>
  <c r="AZ41" i="13"/>
  <c r="AR41" i="13"/>
  <c r="AJ41" i="13"/>
  <c r="AB41" i="13"/>
  <c r="DT40" i="13"/>
  <c r="DL40" i="13"/>
  <c r="DD40" i="13"/>
  <c r="CV40" i="13"/>
  <c r="CN40" i="13"/>
  <c r="CF40" i="13"/>
  <c r="BX40" i="13"/>
  <c r="BP40" i="13"/>
  <c r="BI40" i="13"/>
  <c r="BE40" i="13"/>
  <c r="BA40" i="13"/>
  <c r="AW40" i="13"/>
  <c r="AS40" i="13"/>
  <c r="AO40" i="13"/>
  <c r="AK40" i="13"/>
  <c r="AG40" i="13"/>
  <c r="AC40" i="13"/>
  <c r="Y40" i="13"/>
  <c r="DU39" i="13"/>
  <c r="DQ39" i="13"/>
  <c r="DM39" i="13"/>
  <c r="DI39" i="13"/>
  <c r="DE39" i="13"/>
  <c r="DA39" i="13"/>
  <c r="CW39" i="13"/>
  <c r="CS39" i="13"/>
  <c r="CO39" i="13"/>
  <c r="CK39" i="13"/>
  <c r="CG39" i="13"/>
  <c r="CC39" i="13"/>
  <c r="BY39" i="13"/>
  <c r="BU39" i="13"/>
  <c r="BQ39" i="13"/>
  <c r="BM39" i="13"/>
  <c r="BI39" i="13"/>
  <c r="BE39" i="13"/>
  <c r="BA39" i="13"/>
  <c r="AW39" i="13"/>
  <c r="AS39" i="13"/>
  <c r="AO39" i="13"/>
  <c r="AK39" i="13"/>
  <c r="AG39" i="13"/>
  <c r="AC39" i="13"/>
  <c r="Y39" i="13"/>
  <c r="DU38" i="13"/>
  <c r="DQ38" i="13"/>
  <c r="DM38" i="13"/>
  <c r="DI38" i="13"/>
  <c r="DE38" i="13"/>
  <c r="DA38" i="13"/>
  <c r="CW38" i="13"/>
  <c r="CS38" i="13"/>
  <c r="CO38" i="13"/>
  <c r="CK38" i="13"/>
  <c r="CG38" i="13"/>
  <c r="CC38" i="13"/>
  <c r="BY38" i="13"/>
  <c r="DP42" i="13"/>
  <c r="DG42" i="13"/>
  <c r="CU42" i="13"/>
  <c r="CJ42" i="13"/>
  <c r="CA42" i="13"/>
  <c r="BO42" i="13"/>
  <c r="BD42" i="13"/>
  <c r="AU42" i="13"/>
  <c r="AI42" i="13"/>
  <c r="X42" i="13"/>
  <c r="DO41" i="13"/>
  <c r="DC41" i="13"/>
  <c r="CR41" i="13"/>
  <c r="CI41" i="13"/>
  <c r="BW41" i="13"/>
  <c r="BL41" i="13"/>
  <c r="BC41" i="13"/>
  <c r="AQ41" i="13"/>
  <c r="AF41" i="13"/>
  <c r="DW40" i="13"/>
  <c r="DK40" i="13"/>
  <c r="CZ40" i="13"/>
  <c r="CQ40" i="13"/>
  <c r="CE40" i="13"/>
  <c r="BT40" i="13"/>
  <c r="BK40" i="13"/>
  <c r="BD40" i="13"/>
  <c r="AY40" i="13"/>
  <c r="AT40" i="13"/>
  <c r="AN40" i="13"/>
  <c r="AI40" i="13"/>
  <c r="AD40" i="13"/>
  <c r="X40" i="13"/>
  <c r="DS39" i="13"/>
  <c r="DN39" i="13"/>
  <c r="DH39" i="13"/>
  <c r="DC39" i="13"/>
  <c r="CX39" i="13"/>
  <c r="CR39" i="13"/>
  <c r="CM39" i="13"/>
  <c r="CH39" i="13"/>
  <c r="CB39" i="13"/>
  <c r="BW39" i="13"/>
  <c r="BR39" i="13"/>
  <c r="BL39" i="13"/>
  <c r="BG39" i="13"/>
  <c r="BB39" i="13"/>
  <c r="AV39" i="13"/>
  <c r="AQ39" i="13"/>
  <c r="AL39" i="13"/>
  <c r="AF39" i="13"/>
  <c r="AA39" i="13"/>
  <c r="DV38" i="13"/>
  <c r="DP38" i="13"/>
  <c r="DK38" i="13"/>
  <c r="DF38" i="13"/>
  <c r="CZ38" i="13"/>
  <c r="CU38" i="13"/>
  <c r="CP38" i="13"/>
  <c r="CJ38" i="13"/>
  <c r="CE38" i="13"/>
  <c r="BZ38" i="13"/>
  <c r="BU38" i="13"/>
  <c r="BQ38" i="13"/>
  <c r="BM38" i="13"/>
  <c r="BI38" i="13"/>
  <c r="BE38" i="13"/>
  <c r="BA38" i="13"/>
  <c r="AW38" i="13"/>
  <c r="AS38" i="13"/>
  <c r="AO38" i="13"/>
  <c r="AK38" i="13"/>
  <c r="AG38" i="13"/>
  <c r="AC38" i="13"/>
  <c r="Y38" i="13"/>
  <c r="DU37" i="13"/>
  <c r="DQ37" i="13"/>
  <c r="DM37" i="13"/>
  <c r="DI37" i="13"/>
  <c r="DE37" i="13"/>
  <c r="DA37" i="13"/>
  <c r="CW37" i="13"/>
  <c r="CS37" i="13"/>
  <c r="DO42" i="13"/>
  <c r="DC42" i="13"/>
  <c r="CR42" i="13"/>
  <c r="CI42" i="13"/>
  <c r="BW42" i="13"/>
  <c r="BL42" i="13"/>
  <c r="BC42" i="13"/>
  <c r="AQ42" i="13"/>
  <c r="AF42" i="13"/>
  <c r="DW41" i="13"/>
  <c r="DK41" i="13"/>
  <c r="CZ41" i="13"/>
  <c r="CQ41" i="13"/>
  <c r="CE41" i="13"/>
  <c r="BT41" i="13"/>
  <c r="BK41" i="13"/>
  <c r="AY41" i="13"/>
  <c r="AN41" i="13"/>
  <c r="AE41" i="13"/>
  <c r="DS40" i="13"/>
  <c r="DH40" i="13"/>
  <c r="CY40" i="13"/>
  <c r="CM40" i="13"/>
  <c r="CB40" i="13"/>
  <c r="BS40" i="13"/>
  <c r="BH40" i="13"/>
  <c r="BC40" i="13"/>
  <c r="AX40" i="13"/>
  <c r="AR40" i="13"/>
  <c r="AM40" i="13"/>
  <c r="AH40" i="13"/>
  <c r="AB40" i="13"/>
  <c r="DW39" i="13"/>
  <c r="DR39" i="13"/>
  <c r="DL39" i="13"/>
  <c r="DG39" i="13"/>
  <c r="DB39" i="13"/>
  <c r="CV39" i="13"/>
  <c r="CQ39" i="13"/>
  <c r="CL39" i="13"/>
  <c r="CF39" i="13"/>
  <c r="DH42" i="13"/>
  <c r="CM42" i="13"/>
  <c r="BS42" i="13"/>
  <c r="AV42" i="13"/>
  <c r="AA42" i="13"/>
  <c r="DG41" i="13"/>
  <c r="CJ41" i="13"/>
  <c r="BO41" i="13"/>
  <c r="AU41" i="13"/>
  <c r="X41" i="13"/>
  <c r="DC40" i="13"/>
  <c r="CI40" i="13"/>
  <c r="BL40" i="13"/>
  <c r="AZ40" i="13"/>
  <c r="AP40" i="13"/>
  <c r="AE40" i="13"/>
  <c r="DT39" i="13"/>
  <c r="DJ39" i="13"/>
  <c r="CY39" i="13"/>
  <c r="CN39" i="13"/>
  <c r="CD39" i="13"/>
  <c r="BV39" i="13"/>
  <c r="BO39" i="13"/>
  <c r="BH39" i="13"/>
  <c r="AZ39" i="13"/>
  <c r="AT39" i="13"/>
  <c r="AM39" i="13"/>
  <c r="AE39" i="13"/>
  <c r="X39" i="13"/>
  <c r="DR38" i="13"/>
  <c r="DJ38" i="13"/>
  <c r="DC38" i="13"/>
  <c r="CV38" i="13"/>
  <c r="CN38" i="13"/>
  <c r="CH38" i="13"/>
  <c r="CA38" i="13"/>
  <c r="BT38" i="13"/>
  <c r="BO38" i="13"/>
  <c r="BJ38" i="13"/>
  <c r="BD38" i="13"/>
  <c r="AY38" i="13"/>
  <c r="AT38" i="13"/>
  <c r="AN38" i="13"/>
  <c r="AI38" i="13"/>
  <c r="AD38" i="13"/>
  <c r="X38" i="13"/>
  <c r="DS37" i="13"/>
  <c r="DN37" i="13"/>
  <c r="DH37" i="13"/>
  <c r="DC37" i="13"/>
  <c r="CX37" i="13"/>
  <c r="CR37" i="13"/>
  <c r="CN37" i="13"/>
  <c r="CJ37" i="13"/>
  <c r="CF37" i="13"/>
  <c r="CB37" i="13"/>
  <c r="BX37" i="13"/>
  <c r="BT37" i="13"/>
  <c r="BP37" i="13"/>
  <c r="BL37" i="13"/>
  <c r="BH37" i="13"/>
  <c r="BD37" i="13"/>
  <c r="AZ37" i="13"/>
  <c r="AV37" i="13"/>
  <c r="AR37" i="13"/>
  <c r="AN37" i="13"/>
  <c r="AJ37" i="13"/>
  <c r="AF37" i="13"/>
  <c r="AB37" i="13"/>
  <c r="X37" i="13"/>
  <c r="DT36" i="13"/>
  <c r="DP36" i="13"/>
  <c r="DL36" i="13"/>
  <c r="DH36" i="13"/>
  <c r="DD36" i="13"/>
  <c r="CZ36" i="13"/>
  <c r="CV36" i="13"/>
  <c r="CR36" i="13"/>
  <c r="CN36" i="13"/>
  <c r="CJ36" i="13"/>
  <c r="CF36" i="13"/>
  <c r="CB36" i="13"/>
  <c r="BX36" i="13"/>
  <c r="BT36" i="13"/>
  <c r="BP36" i="13"/>
  <c r="BL36" i="13"/>
  <c r="BH36" i="13"/>
  <c r="BD36" i="13"/>
  <c r="AZ36" i="13"/>
  <c r="AV36" i="13"/>
  <c r="AR36" i="13"/>
  <c r="AN36" i="13"/>
  <c r="AJ36" i="13"/>
  <c r="AF36" i="13"/>
  <c r="AB36" i="13"/>
  <c r="X36" i="13"/>
  <c r="DT35" i="13"/>
  <c r="DP35" i="13"/>
  <c r="DL35" i="13"/>
  <c r="DH35" i="13"/>
  <c r="DD35" i="13"/>
  <c r="CZ35" i="13"/>
  <c r="CV35" i="13"/>
  <c r="CR35" i="13"/>
  <c r="CN35" i="13"/>
  <c r="CJ35" i="13"/>
  <c r="CF35" i="13"/>
  <c r="CB35" i="13"/>
  <c r="BX35" i="13"/>
  <c r="BT35" i="13"/>
  <c r="BP35" i="13"/>
  <c r="BL35" i="13"/>
  <c r="BH35" i="13"/>
  <c r="BD35" i="13"/>
  <c r="AZ35" i="13"/>
  <c r="AV35" i="13"/>
  <c r="AR35" i="13"/>
  <c r="AN35" i="13"/>
  <c r="AJ35" i="13"/>
  <c r="AF35" i="13"/>
  <c r="AB35" i="13"/>
  <c r="X35" i="13"/>
  <c r="DT34" i="13"/>
  <c r="DP34" i="13"/>
  <c r="DL34" i="13"/>
  <c r="DH34" i="13"/>
  <c r="DD34" i="13"/>
  <c r="CZ34" i="13"/>
  <c r="CV34" i="13"/>
  <c r="CR34" i="13"/>
  <c r="CN34" i="13"/>
  <c r="CJ34" i="13"/>
  <c r="CF34" i="13"/>
  <c r="CB34" i="13"/>
  <c r="BX34" i="13"/>
  <c r="BT34" i="13"/>
  <c r="BP34" i="13"/>
  <c r="BL34" i="13"/>
  <c r="BH34" i="13"/>
  <c r="BD34" i="13"/>
  <c r="AZ34" i="13"/>
  <c r="AV34" i="13"/>
  <c r="AR34" i="13"/>
  <c r="AN34" i="13"/>
  <c r="AJ34" i="13"/>
  <c r="AF34" i="13"/>
  <c r="AB34" i="13"/>
  <c r="X34" i="13"/>
  <c r="DT33" i="13"/>
  <c r="DP33" i="13"/>
  <c r="DL33" i="13"/>
  <c r="DH33" i="13"/>
  <c r="DD33" i="13"/>
  <c r="CZ33" i="13"/>
  <c r="CV33" i="13"/>
  <c r="CR33" i="13"/>
  <c r="CN33" i="13"/>
  <c r="CJ33" i="13"/>
  <c r="CF33" i="13"/>
  <c r="CB33" i="13"/>
  <c r="BX33" i="13"/>
  <c r="BT33" i="13"/>
  <c r="BP33" i="13"/>
  <c r="BL33" i="13"/>
  <c r="BH33" i="13"/>
  <c r="BD33" i="13"/>
  <c r="AZ33" i="13"/>
  <c r="AV33" i="13"/>
  <c r="AR33" i="13"/>
  <c r="AN33" i="13"/>
  <c r="CL24" i="13"/>
  <c r="CP24" i="13"/>
  <c r="CT24" i="13"/>
  <c r="CX24" i="13"/>
  <c r="DB24" i="13"/>
  <c r="DF24" i="13"/>
  <c r="DJ24" i="13"/>
  <c r="DN24" i="13"/>
  <c r="DR24" i="13"/>
  <c r="DV24" i="13"/>
  <c r="Z25" i="13"/>
  <c r="AD25" i="13"/>
  <c r="AH25" i="13"/>
  <c r="AL25" i="13"/>
  <c r="AP25" i="13"/>
  <c r="AT25" i="13"/>
  <c r="AX25" i="13"/>
  <c r="BB25" i="13"/>
  <c r="BF25" i="13"/>
  <c r="BJ25" i="13"/>
  <c r="BN25" i="13"/>
  <c r="BR25" i="13"/>
  <c r="BV25" i="13"/>
  <c r="BZ25" i="13"/>
  <c r="CD25" i="13"/>
  <c r="CH25" i="13"/>
  <c r="CL25" i="13"/>
  <c r="CP25" i="13"/>
  <c r="CT25" i="13"/>
  <c r="CX25" i="13"/>
  <c r="DB25" i="13"/>
  <c r="DF25" i="13"/>
  <c r="DJ25" i="13"/>
  <c r="DN25" i="13"/>
  <c r="DR25" i="13"/>
  <c r="DV25" i="13"/>
  <c r="Z27" i="13"/>
  <c r="AD27" i="13"/>
  <c r="AH27" i="13"/>
  <c r="AL27" i="13"/>
  <c r="AP27" i="13"/>
  <c r="AT27" i="13"/>
  <c r="AX27" i="13"/>
  <c r="BB27" i="13"/>
  <c r="BF27" i="13"/>
  <c r="BJ27" i="13"/>
  <c r="BN27" i="13"/>
  <c r="BR27" i="13"/>
  <c r="BV27" i="13"/>
  <c r="BZ27" i="13"/>
  <c r="CD27" i="13"/>
  <c r="CH27" i="13"/>
  <c r="CL27" i="13"/>
  <c r="CP27" i="13"/>
  <c r="CT27" i="13"/>
  <c r="CX27" i="13"/>
  <c r="DB27" i="13"/>
  <c r="DF27" i="13"/>
  <c r="DJ27" i="13"/>
  <c r="DN27" i="13"/>
  <c r="DR27" i="13"/>
  <c r="DV27" i="13"/>
  <c r="Z28" i="13"/>
  <c r="AD28" i="13"/>
  <c r="AH28" i="13"/>
  <c r="AL28" i="13"/>
  <c r="AP28" i="13"/>
  <c r="AT28" i="13"/>
  <c r="AX28" i="13"/>
  <c r="BB28" i="13"/>
  <c r="BF28" i="13"/>
  <c r="BJ28" i="13"/>
  <c r="BN28" i="13"/>
  <c r="BR28" i="13"/>
  <c r="BV28" i="13"/>
  <c r="BZ28" i="13"/>
  <c r="CD28" i="13"/>
  <c r="CH28" i="13"/>
  <c r="CL28" i="13"/>
  <c r="CP28" i="13"/>
  <c r="CT28" i="13"/>
  <c r="CX28" i="13"/>
  <c r="DB28" i="13"/>
  <c r="DF28" i="13"/>
  <c r="DJ28" i="13"/>
  <c r="DN28" i="13"/>
  <c r="DR28" i="13"/>
  <c r="DV28" i="13"/>
  <c r="Z30" i="13"/>
  <c r="AD30" i="13"/>
  <c r="AH30" i="13"/>
  <c r="AL30" i="13"/>
  <c r="AP30" i="13"/>
  <c r="AT30" i="13"/>
  <c r="AX30" i="13"/>
  <c r="BB30" i="13"/>
  <c r="BF30" i="13"/>
  <c r="BJ30" i="13"/>
  <c r="BN30" i="13"/>
  <c r="BR30" i="13"/>
  <c r="BV30" i="13"/>
  <c r="BZ30" i="13"/>
  <c r="CD30" i="13"/>
  <c r="CH30" i="13"/>
  <c r="CL30" i="13"/>
  <c r="CP30" i="13"/>
  <c r="CT30" i="13"/>
  <c r="CX30" i="13"/>
  <c r="DB30" i="13"/>
  <c r="DF30" i="13"/>
  <c r="DJ30" i="13"/>
  <c r="DN30" i="13"/>
  <c r="DR30" i="13"/>
  <c r="DV30" i="13"/>
  <c r="Z31" i="13"/>
  <c r="AD31" i="13"/>
  <c r="AH31" i="13"/>
  <c r="AL31" i="13"/>
  <c r="AP31" i="13"/>
  <c r="AT31" i="13"/>
  <c r="AX31" i="13"/>
  <c r="BB31" i="13"/>
  <c r="BF31" i="13"/>
  <c r="BJ31" i="13"/>
  <c r="BN31" i="13"/>
  <c r="BR31" i="13"/>
  <c r="BV31" i="13"/>
  <c r="BZ31" i="13"/>
  <c r="CD31" i="13"/>
  <c r="CH31" i="13"/>
  <c r="CL31" i="13"/>
  <c r="CP31" i="13"/>
  <c r="CT31" i="13"/>
  <c r="CX31" i="13"/>
  <c r="DB31" i="13"/>
  <c r="DF31" i="13"/>
  <c r="DJ31" i="13"/>
  <c r="DN31" i="13"/>
  <c r="DR31" i="13"/>
  <c r="DV31" i="13"/>
  <c r="Z33" i="13"/>
  <c r="AD33" i="13"/>
  <c r="AH33" i="13"/>
  <c r="AL33" i="13"/>
  <c r="AQ33" i="13"/>
  <c r="AW33" i="13"/>
  <c r="BB33" i="13"/>
  <c r="BG33" i="13"/>
  <c r="BM33" i="13"/>
  <c r="BR33" i="13"/>
  <c r="BW33" i="13"/>
  <c r="CC33" i="13"/>
  <c r="CH33" i="13"/>
  <c r="CM33" i="13"/>
  <c r="CS33" i="13"/>
  <c r="CX33" i="13"/>
  <c r="DC33" i="13"/>
  <c r="DI33" i="13"/>
  <c r="DN33" i="13"/>
  <c r="DS33" i="13"/>
  <c r="Y34" i="13"/>
  <c r="AD34" i="13"/>
  <c r="AI34" i="13"/>
  <c r="AO34" i="13"/>
  <c r="AT34" i="13"/>
  <c r="AY34" i="13"/>
  <c r="BE34" i="13"/>
  <c r="BJ34" i="13"/>
  <c r="BO34" i="13"/>
  <c r="BU34" i="13"/>
  <c r="BZ34" i="13"/>
  <c r="CE34" i="13"/>
  <c r="CK34" i="13"/>
  <c r="CP34" i="13"/>
  <c r="CU34" i="13"/>
  <c r="DA34" i="13"/>
  <c r="DF34" i="13"/>
  <c r="DK34" i="13"/>
  <c r="DQ34" i="13"/>
  <c r="DV34" i="13"/>
  <c r="AA35" i="13"/>
  <c r="AG35" i="13"/>
  <c r="AL35" i="13"/>
  <c r="AQ35" i="13"/>
  <c r="AW35" i="13"/>
  <c r="BB35" i="13"/>
  <c r="BG35" i="13"/>
  <c r="BM35" i="13"/>
  <c r="BR35" i="13"/>
  <c r="BW35" i="13"/>
  <c r="CC35" i="13"/>
  <c r="CH35" i="13"/>
  <c r="CM35" i="13"/>
  <c r="CS35" i="13"/>
  <c r="CX35" i="13"/>
  <c r="DC35" i="13"/>
  <c r="DI35" i="13"/>
  <c r="DN35" i="13"/>
  <c r="DS35" i="13"/>
  <c r="Y36" i="13"/>
  <c r="AD36" i="13"/>
  <c r="AI36" i="13"/>
  <c r="AO36" i="13"/>
  <c r="AT36" i="13"/>
  <c r="AY36" i="13"/>
  <c r="BE36" i="13"/>
  <c r="BJ36" i="13"/>
  <c r="BO36" i="13"/>
  <c r="BU36" i="13"/>
  <c r="BZ36" i="13"/>
  <c r="CE36" i="13"/>
  <c r="CK36" i="13"/>
  <c r="CP36" i="13"/>
  <c r="CU36" i="13"/>
  <c r="DA36" i="13"/>
  <c r="DF36" i="13"/>
  <c r="DK36" i="13"/>
  <c r="DQ36" i="13"/>
  <c r="DV36" i="13"/>
  <c r="AA37" i="13"/>
  <c r="AG37" i="13"/>
  <c r="AL37" i="13"/>
  <c r="AQ37" i="13"/>
  <c r="AW37" i="13"/>
  <c r="BB37" i="13"/>
  <c r="BG37" i="13"/>
  <c r="BM37" i="13"/>
  <c r="BR37" i="13"/>
  <c r="BW37" i="13"/>
  <c r="CC37" i="13"/>
  <c r="CH37" i="13"/>
  <c r="CM37" i="13"/>
  <c r="CT37" i="13"/>
  <c r="CZ37" i="13"/>
  <c r="DG37" i="13"/>
  <c r="DO37" i="13"/>
  <c r="DV37" i="13"/>
  <c r="AB38" i="13"/>
  <c r="AJ38" i="13"/>
  <c r="AQ38" i="13"/>
  <c r="AX38" i="13"/>
  <c r="BF38" i="13"/>
  <c r="BL38" i="13"/>
  <c r="BS38" i="13"/>
  <c r="CB38" i="13"/>
  <c r="CL38" i="13"/>
  <c r="CT38" i="13"/>
  <c r="DD38" i="13"/>
  <c r="DN38" i="13"/>
  <c r="DW38" i="13"/>
  <c r="AH39" i="13"/>
  <c r="AP39" i="13"/>
  <c r="AY39" i="13"/>
  <c r="BJ39" i="13"/>
  <c r="BS39" i="13"/>
  <c r="CA39" i="13"/>
  <c r="CP39" i="13"/>
  <c r="DD39" i="13"/>
  <c r="DP39" i="13"/>
  <c r="AF40" i="13"/>
  <c r="AU40" i="13"/>
  <c r="BG40" i="13"/>
  <c r="CJ40" i="13"/>
  <c r="DO40" i="13"/>
  <c r="AM41" i="13"/>
  <c r="BS41" i="13"/>
  <c r="CU41" i="13"/>
  <c r="DS41" i="13"/>
  <c r="AY42" i="13"/>
  <c r="CB42" i="13"/>
  <c r="CZ42" i="13"/>
  <c r="DT42" i="13"/>
  <c r="BM40" i="13"/>
  <c r="BQ40" i="13"/>
  <c r="BU40" i="13"/>
  <c r="BY40" i="13"/>
  <c r="CC40" i="13"/>
  <c r="CG40" i="13"/>
  <c r="CK40" i="13"/>
  <c r="CO40" i="13"/>
  <c r="CS40" i="13"/>
  <c r="CW40" i="13"/>
  <c r="DA40" i="13"/>
  <c r="DE40" i="13"/>
  <c r="DI40" i="13"/>
  <c r="DM40" i="13"/>
  <c r="DQ40" i="13"/>
  <c r="DU40" i="13"/>
  <c r="Y41" i="13"/>
  <c r="AC41" i="13"/>
  <c r="AG41" i="13"/>
  <c r="AK41" i="13"/>
  <c r="AO41" i="13"/>
  <c r="AS41" i="13"/>
  <c r="AW41" i="13"/>
  <c r="BA41" i="13"/>
  <c r="BE41" i="13"/>
  <c r="BI41" i="13"/>
  <c r="BM41" i="13"/>
  <c r="BQ41" i="13"/>
  <c r="BU41" i="13"/>
  <c r="BY41" i="13"/>
  <c r="CC41" i="13"/>
  <c r="CG41" i="13"/>
  <c r="CK41" i="13"/>
  <c r="CO41" i="13"/>
  <c r="CS41" i="13"/>
  <c r="CW41" i="13"/>
  <c r="DA41" i="13"/>
  <c r="DE41" i="13"/>
  <c r="DI41" i="13"/>
  <c r="DM41" i="13"/>
  <c r="DQ41" i="13"/>
  <c r="DU41" i="13"/>
  <c r="Y42" i="13"/>
  <c r="AC42" i="13"/>
  <c r="AG42" i="13"/>
  <c r="AK42" i="13"/>
  <c r="AO42" i="13"/>
  <c r="AS42" i="13"/>
  <c r="AW42" i="13"/>
  <c r="BA42" i="13"/>
  <c r="BE42" i="13"/>
  <c r="BI42" i="13"/>
  <c r="BM42" i="13"/>
  <c r="BQ42" i="13"/>
  <c r="BU42" i="13"/>
  <c r="BY42" i="13"/>
  <c r="CC42" i="13"/>
  <c r="CG42" i="13"/>
  <c r="CK42" i="13"/>
  <c r="CO42" i="13"/>
  <c r="CS42" i="13"/>
  <c r="CW42" i="13"/>
  <c r="DA42" i="13"/>
  <c r="DE42" i="13"/>
  <c r="DI42" i="13"/>
  <c r="DM42" i="13"/>
  <c r="DQ42" i="13"/>
  <c r="DV42" i="13"/>
  <c r="BJ40" i="13"/>
  <c r="BN40" i="13"/>
  <c r="BR40" i="13"/>
  <c r="BV40" i="13"/>
  <c r="BZ40" i="13"/>
  <c r="CD40" i="13"/>
  <c r="CH40" i="13"/>
  <c r="CL40" i="13"/>
  <c r="CP40" i="13"/>
  <c r="CT40" i="13"/>
  <c r="CX40" i="13"/>
  <c r="DB40" i="13"/>
  <c r="DF40" i="13"/>
  <c r="DJ40" i="13"/>
  <c r="DN40" i="13"/>
  <c r="DR40" i="13"/>
  <c r="DV40" i="13"/>
  <c r="Z41" i="13"/>
  <c r="AD41" i="13"/>
  <c r="AH41" i="13"/>
  <c r="AL41" i="13"/>
  <c r="AP41" i="13"/>
  <c r="AT41" i="13"/>
  <c r="AX41" i="13"/>
  <c r="BB41" i="13"/>
  <c r="BF41" i="13"/>
  <c r="BJ41" i="13"/>
  <c r="BN41" i="13"/>
  <c r="BR41" i="13"/>
  <c r="BV41" i="13"/>
  <c r="BZ41" i="13"/>
  <c r="CD41" i="13"/>
  <c r="CH41" i="13"/>
  <c r="CL41" i="13"/>
  <c r="CP41" i="13"/>
  <c r="CT41" i="13"/>
  <c r="CX41" i="13"/>
  <c r="DB41" i="13"/>
  <c r="DF41" i="13"/>
  <c r="DJ41" i="13"/>
  <c r="DN41" i="13"/>
  <c r="DR41" i="13"/>
  <c r="DV41" i="13"/>
  <c r="Z42" i="13"/>
  <c r="AD42" i="13"/>
  <c r="AH42" i="13"/>
  <c r="AL42" i="13"/>
  <c r="AP42" i="13"/>
  <c r="AT42" i="13"/>
  <c r="AX42" i="13"/>
  <c r="BB42" i="13"/>
  <c r="BF42" i="13"/>
  <c r="BJ42" i="13"/>
  <c r="BN42" i="13"/>
  <c r="BR42" i="13"/>
  <c r="BV42" i="13"/>
  <c r="BZ42" i="13"/>
  <c r="CD42" i="13"/>
  <c r="CH42" i="13"/>
  <c r="CL42" i="13"/>
  <c r="CP42" i="13"/>
  <c r="CT42" i="13"/>
  <c r="CX42" i="13"/>
  <c r="DB42" i="13"/>
  <c r="DF42" i="13"/>
  <c r="DJ42" i="13"/>
  <c r="DN42" i="13"/>
  <c r="DR42" i="13"/>
  <c r="AA3" i="13"/>
  <c r="Y2" i="13"/>
  <c r="DW42" i="13"/>
  <c r="Z2" i="13" l="1"/>
  <c r="AB3" i="13"/>
  <c r="AC3" i="13" l="1"/>
  <c r="AA2" i="13"/>
  <c r="AB2" i="13" l="1"/>
  <c r="AD3" i="13"/>
  <c r="AC2" i="13" l="1"/>
  <c r="AE3" i="13"/>
  <c r="AD2" i="13" l="1"/>
  <c r="AE2" i="13" s="1"/>
  <c r="AF3" i="13"/>
  <c r="AG3" i="13" l="1"/>
  <c r="AF2" i="13"/>
  <c r="AH3" i="13" l="1"/>
  <c r="AG2" i="13"/>
  <c r="AI3" i="13" l="1"/>
  <c r="AH2" i="13"/>
  <c r="AJ3" i="13" l="1"/>
  <c r="AI2" i="13"/>
  <c r="AK3" i="13" l="1"/>
  <c r="AJ2" i="13"/>
  <c r="AL3" i="13" l="1"/>
  <c r="AK2" i="13"/>
  <c r="AM3" i="13" l="1"/>
  <c r="AL2" i="13"/>
  <c r="AN3" i="13" l="1"/>
  <c r="AM2" i="13"/>
  <c r="AN2" i="13" l="1"/>
  <c r="AO3" i="13"/>
  <c r="AP3" i="13" l="1"/>
  <c r="AO2" i="13"/>
  <c r="AQ3" i="13" l="1"/>
  <c r="AP2" i="13"/>
  <c r="AR3" i="13" l="1"/>
  <c r="AQ2" i="13"/>
  <c r="AS3" i="13" l="1"/>
  <c r="AR2" i="13"/>
  <c r="AT3" i="13" l="1"/>
  <c r="AS2" i="13"/>
  <c r="AU3" i="13" l="1"/>
  <c r="AT2" i="13"/>
  <c r="AV3" i="13" l="1"/>
  <c r="AU2" i="13"/>
  <c r="AW3" i="13" l="1"/>
  <c r="AV2" i="13"/>
  <c r="AX3" i="13" l="1"/>
  <c r="AW2" i="13"/>
  <c r="AY3" i="13" l="1"/>
  <c r="AX2" i="13"/>
  <c r="AZ3" i="13" l="1"/>
  <c r="AY2" i="13"/>
  <c r="BA3" i="13" l="1"/>
  <c r="AZ2" i="13"/>
  <c r="BB3" i="13" l="1"/>
  <c r="BA2" i="13"/>
  <c r="BC3" i="13" l="1"/>
  <c r="BB2" i="13"/>
  <c r="BD3" i="13" l="1"/>
  <c r="BC2" i="13"/>
  <c r="BD2" i="13" l="1"/>
  <c r="BE3" i="13"/>
  <c r="BF3" i="13" l="1"/>
  <c r="BE2" i="13"/>
  <c r="BG3" i="13" l="1"/>
  <c r="BF2" i="13"/>
  <c r="BH3" i="13" l="1"/>
  <c r="BG2" i="13"/>
  <c r="BI3" i="13" l="1"/>
  <c r="BH2" i="13"/>
  <c r="BJ3" i="13" l="1"/>
  <c r="BI2" i="13"/>
  <c r="BK3" i="13" l="1"/>
  <c r="BJ2" i="13"/>
  <c r="BL3" i="13" l="1"/>
  <c r="BK2" i="13"/>
  <c r="BM3" i="13" l="1"/>
  <c r="BL2" i="13"/>
  <c r="BN3" i="13" l="1"/>
  <c r="BM2" i="13"/>
  <c r="BO3" i="13" l="1"/>
  <c r="BN2" i="13"/>
  <c r="BP3" i="13" l="1"/>
  <c r="BO2" i="13"/>
  <c r="BQ3" i="13" l="1"/>
  <c r="BP2" i="13"/>
  <c r="BR3" i="13" l="1"/>
  <c r="BQ2" i="13"/>
  <c r="BS3" i="13" l="1"/>
  <c r="BR2" i="13"/>
  <c r="BT3" i="13" l="1"/>
  <c r="BS2" i="13"/>
  <c r="BT2" i="13" l="1"/>
  <c r="BU3" i="13"/>
  <c r="BV3" i="13" l="1"/>
  <c r="BU2" i="13"/>
  <c r="BW3" i="13" l="1"/>
  <c r="BV2" i="13"/>
  <c r="BX3" i="13" l="1"/>
  <c r="BW2" i="13"/>
  <c r="BY3" i="13" l="1"/>
  <c r="BX2" i="13"/>
  <c r="BZ3" i="13" l="1"/>
  <c r="BY2" i="13"/>
  <c r="CA3" i="13" l="1"/>
  <c r="BZ2" i="13"/>
  <c r="CB3" i="13" l="1"/>
  <c r="CA2" i="13"/>
  <c r="CC3" i="13" l="1"/>
  <c r="CB2" i="13"/>
  <c r="CD3" i="13" l="1"/>
  <c r="CC2" i="13"/>
  <c r="CE3" i="13" l="1"/>
  <c r="CD2" i="13"/>
  <c r="CF3" i="13" l="1"/>
  <c r="CE2" i="13"/>
  <c r="CG3" i="13" l="1"/>
  <c r="CF2" i="13"/>
  <c r="CH3" i="13" l="1"/>
  <c r="CG2" i="13"/>
  <c r="CI3" i="13" l="1"/>
  <c r="CH2" i="13"/>
  <c r="CJ3" i="13" l="1"/>
  <c r="CI2" i="13"/>
  <c r="CJ2" i="13" l="1"/>
  <c r="CK3" i="13"/>
  <c r="CL3" i="13" l="1"/>
  <c r="CK2" i="13"/>
  <c r="CM3" i="13" l="1"/>
  <c r="CL2" i="13"/>
  <c r="CN3" i="13" l="1"/>
  <c r="CM2" i="13"/>
  <c r="CO3" i="13" l="1"/>
  <c r="CN2" i="13"/>
  <c r="CP3" i="13" l="1"/>
  <c r="CO2" i="13"/>
  <c r="CQ3" i="13" l="1"/>
  <c r="CP2" i="13"/>
  <c r="CR3" i="13" l="1"/>
  <c r="CQ2" i="13"/>
  <c r="CS3" i="13" l="1"/>
  <c r="CR2" i="13"/>
  <c r="CT3" i="13" l="1"/>
  <c r="CS2" i="13"/>
  <c r="CU3" i="13" l="1"/>
  <c r="CT2" i="13"/>
  <c r="CV3" i="13" l="1"/>
  <c r="CU2" i="13"/>
  <c r="CW3" i="13" l="1"/>
  <c r="CV2" i="13"/>
  <c r="CX3" i="13" l="1"/>
  <c r="CW2" i="13"/>
  <c r="CY3" i="13" l="1"/>
  <c r="CX2" i="13"/>
  <c r="CZ3" i="13" l="1"/>
  <c r="DA3" i="13" s="1"/>
  <c r="DB3" i="13" s="1"/>
  <c r="DC3" i="13" s="1"/>
  <c r="DD3" i="13" s="1"/>
  <c r="DE3" i="13" s="1"/>
  <c r="DF3" i="13" s="1"/>
  <c r="DG3" i="13" s="1"/>
  <c r="DH3" i="13" s="1"/>
  <c r="DI3" i="13" s="1"/>
  <c r="DJ3" i="13" s="1"/>
  <c r="DK3" i="13" s="1"/>
  <c r="DL3" i="13" s="1"/>
  <c r="DM3" i="13" s="1"/>
  <c r="DN3" i="13" s="1"/>
  <c r="DO3" i="13" s="1"/>
  <c r="DP3" i="13" s="1"/>
  <c r="DQ3" i="13" s="1"/>
  <c r="DR3" i="13" s="1"/>
  <c r="DS3" i="13" s="1"/>
  <c r="DT3" i="13" s="1"/>
  <c r="DU3" i="13" s="1"/>
  <c r="DV3" i="13" s="1"/>
  <c r="DW3" i="13" s="1"/>
  <c r="CY2" i="13"/>
  <c r="K7" i="13" s="1"/>
  <c r="J7" i="13" l="1"/>
  <c r="L7" i="13"/>
  <c r="O7" i="13"/>
  <c r="M7" i="13"/>
  <c r="N7" i="13"/>
  <c r="P7" i="13" l="1"/>
  <c r="R7" i="13" s="1"/>
  <c r="Q7" i="13"/>
  <c r="E18" i="11" l="1"/>
  <c r="D18" i="11"/>
  <c r="E17" i="11"/>
  <c r="D17" i="11"/>
  <c r="E16" i="11"/>
  <c r="D16" i="11"/>
  <c r="E15" i="11"/>
  <c r="D15" i="11"/>
  <c r="E14" i="11"/>
  <c r="D14" i="11"/>
  <c r="AJ2" i="11"/>
  <c r="AI2" i="11"/>
  <c r="AH2" i="11"/>
  <c r="AG2" i="11"/>
  <c r="AF2" i="11"/>
  <c r="AE2" i="11"/>
  <c r="AD2" i="11"/>
  <c r="AC2" i="11"/>
  <c r="AB2" i="11"/>
  <c r="AA2" i="11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E66" i="10"/>
  <c r="D66" i="10"/>
  <c r="E65" i="10"/>
  <c r="D65" i="10"/>
  <c r="E64" i="10"/>
  <c r="D64" i="10"/>
  <c r="E63" i="10"/>
  <c r="D63" i="10"/>
  <c r="E62" i="10"/>
  <c r="D6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E36" i="9"/>
  <c r="D36" i="9"/>
  <c r="E35" i="9"/>
  <c r="D35" i="9"/>
  <c r="E34" i="9"/>
  <c r="D34" i="9"/>
  <c r="E33" i="9"/>
  <c r="D33" i="9"/>
  <c r="E32" i="9"/>
  <c r="D32" i="9"/>
  <c r="AJ2" i="9"/>
  <c r="AI2" i="9"/>
  <c r="AH2" i="9"/>
  <c r="AG2" i="9"/>
  <c r="AF2" i="9"/>
  <c r="AE2" i="9"/>
  <c r="AD2" i="9"/>
  <c r="AC2" i="9"/>
  <c r="AB2" i="9"/>
  <c r="AA2" i="9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D124" i="8"/>
  <c r="C124" i="8"/>
  <c r="D123" i="8"/>
  <c r="C123" i="8"/>
  <c r="D122" i="8"/>
  <c r="C122" i="8"/>
  <c r="D121" i="8"/>
  <c r="C121" i="8"/>
  <c r="D120" i="8"/>
  <c r="C120" i="8"/>
  <c r="AJ3" i="8"/>
  <c r="AI3" i="8"/>
  <c r="AH3" i="8"/>
  <c r="AG3" i="8"/>
  <c r="AF3" i="8"/>
  <c r="AE3" i="8"/>
  <c r="AD3" i="8"/>
  <c r="AC3" i="8"/>
  <c r="AB3" i="8"/>
  <c r="AA3" i="8"/>
  <c r="Z3" i="8"/>
  <c r="Y3" i="8"/>
  <c r="X3" i="8"/>
  <c r="W3" i="8"/>
  <c r="V3" i="8"/>
  <c r="U3" i="8"/>
  <c r="T3" i="8"/>
  <c r="S3" i="8"/>
  <c r="R3" i="8"/>
  <c r="Q3" i="8"/>
  <c r="P3" i="8"/>
  <c r="O3" i="8"/>
  <c r="N3" i="8"/>
  <c r="M3" i="8"/>
  <c r="L3" i="8"/>
  <c r="K3" i="8"/>
  <c r="E17" i="6"/>
  <c r="D17" i="6"/>
  <c r="E16" i="6"/>
  <c r="D16" i="6"/>
  <c r="E15" i="6"/>
  <c r="D15" i="6"/>
  <c r="E14" i="6"/>
  <c r="D14" i="6"/>
  <c r="E13" i="6"/>
  <c r="D13" i="6"/>
  <c r="AJ3" i="6"/>
  <c r="AI3" i="6"/>
  <c r="AH3" i="6"/>
  <c r="AG3" i="6"/>
  <c r="AF3" i="6"/>
  <c r="AE3" i="6"/>
  <c r="AD3" i="6"/>
  <c r="AC3" i="6"/>
  <c r="AB3" i="6"/>
  <c r="AA3" i="6"/>
  <c r="Z3" i="6"/>
  <c r="Y3" i="6"/>
  <c r="X3" i="6"/>
  <c r="W3" i="6"/>
  <c r="V3" i="6"/>
  <c r="U3" i="6"/>
  <c r="T3" i="6"/>
  <c r="S3" i="6"/>
  <c r="R3" i="6"/>
  <c r="Q3" i="6"/>
  <c r="P3" i="6"/>
  <c r="O3" i="6"/>
  <c r="N3" i="6"/>
  <c r="M3" i="6"/>
  <c r="L3" i="6"/>
  <c r="K3" i="6"/>
  <c r="AJ2" i="6"/>
  <c r="AI2" i="6"/>
  <c r="AH2" i="6"/>
  <c r="AG2" i="6"/>
  <c r="AF2" i="6"/>
  <c r="AE2" i="6"/>
  <c r="AD2" i="6"/>
  <c r="AC2" i="6"/>
  <c r="AB2" i="6"/>
  <c r="AA2" i="6"/>
  <c r="Z2" i="6"/>
  <c r="Y2" i="6"/>
  <c r="X2" i="6"/>
  <c r="W2" i="6"/>
  <c r="V2" i="6"/>
  <c r="U2" i="6"/>
  <c r="T2" i="6"/>
  <c r="S2" i="6"/>
  <c r="R2" i="6"/>
  <c r="Q2" i="6"/>
  <c r="P2" i="6"/>
  <c r="O2" i="6"/>
  <c r="N2" i="6"/>
  <c r="M2" i="6"/>
  <c r="L2" i="6"/>
  <c r="K2" i="6"/>
  <c r="E66" i="5"/>
  <c r="D66" i="5"/>
  <c r="E65" i="5"/>
  <c r="D65" i="5"/>
  <c r="E64" i="5"/>
  <c r="D64" i="5"/>
  <c r="E63" i="5"/>
  <c r="D63" i="5"/>
  <c r="E62" i="5"/>
  <c r="D6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E37" i="4"/>
  <c r="D37" i="4"/>
  <c r="E36" i="4"/>
  <c r="D36" i="4"/>
  <c r="E35" i="4"/>
  <c r="D35" i="4"/>
  <c r="E34" i="4"/>
  <c r="D34" i="4"/>
  <c r="E33" i="4"/>
  <c r="D33" i="4"/>
  <c r="AJ2" i="4"/>
  <c r="AI2" i="4"/>
  <c r="AH2" i="4"/>
  <c r="AG2" i="4"/>
  <c r="AF2" i="4"/>
  <c r="AE2" i="4"/>
  <c r="AD2" i="4"/>
  <c r="AC2" i="4"/>
  <c r="AB2" i="4"/>
  <c r="AA2" i="4"/>
  <c r="Z2" i="4"/>
  <c r="Y2" i="4"/>
  <c r="X2" i="4"/>
  <c r="W2" i="4"/>
  <c r="V2" i="4"/>
  <c r="U2" i="4"/>
  <c r="T2" i="4"/>
  <c r="S2" i="4"/>
  <c r="R2" i="4"/>
  <c r="Q2" i="4"/>
  <c r="P2" i="4"/>
  <c r="O2" i="4"/>
  <c r="N2" i="4"/>
  <c r="M2" i="4"/>
  <c r="L2" i="4"/>
  <c r="I106" i="2"/>
  <c r="I105" i="2"/>
  <c r="I104" i="2"/>
  <c r="I103" i="2"/>
  <c r="I102" i="2"/>
  <c r="F26" i="2"/>
  <c r="E26" i="2"/>
  <c r="G24" i="2"/>
  <c r="F24" i="2"/>
  <c r="E24" i="2"/>
  <c r="D9" i="2"/>
  <c r="F8" i="2"/>
  <c r="E8" i="2"/>
  <c r="E34" i="3"/>
  <c r="E38" i="3"/>
  <c r="E37" i="3"/>
  <c r="E36" i="3"/>
  <c r="E35" i="3"/>
  <c r="I30" i="3"/>
  <c r="H30" i="3"/>
  <c r="I26" i="3"/>
  <c r="H26" i="3"/>
  <c r="I4" i="3"/>
  <c r="I3" i="3" s="1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D24" i="2"/>
  <c r="AJ58" i="10"/>
  <c r="AI58" i="10"/>
  <c r="AH58" i="10"/>
  <c r="AG58" i="10"/>
  <c r="AF58" i="10"/>
  <c r="AE58" i="10"/>
  <c r="AD58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AJ56" i="10"/>
  <c r="AI56" i="10"/>
  <c r="AH56" i="10"/>
  <c r="AG56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AJ116" i="8"/>
  <c r="AJ34" i="10" s="1"/>
  <c r="AI116" i="8"/>
  <c r="AI34" i="10" s="1"/>
  <c r="AH116" i="8"/>
  <c r="AH34" i="10" s="1"/>
  <c r="AG116" i="8"/>
  <c r="AG34" i="10" s="1"/>
  <c r="AF116" i="8"/>
  <c r="AF34" i="10" s="1"/>
  <c r="AE116" i="8"/>
  <c r="AE34" i="10" s="1"/>
  <c r="AD116" i="8"/>
  <c r="AD34" i="10" s="1"/>
  <c r="AC116" i="8"/>
  <c r="AC34" i="10" s="1"/>
  <c r="AB116" i="8"/>
  <c r="AB34" i="10" s="1"/>
  <c r="AA116" i="8"/>
  <c r="AA34" i="10" s="1"/>
  <c r="Z116" i="8"/>
  <c r="Z34" i="10" s="1"/>
  <c r="Y116" i="8"/>
  <c r="Y34" i="10" s="1"/>
  <c r="X116" i="8"/>
  <c r="X34" i="10" s="1"/>
  <c r="W116" i="8"/>
  <c r="W34" i="10" s="1"/>
  <c r="V116" i="8"/>
  <c r="V34" i="10" s="1"/>
  <c r="U116" i="8"/>
  <c r="U34" i="10" s="1"/>
  <c r="T116" i="8"/>
  <c r="T34" i="10" s="1"/>
  <c r="S116" i="8"/>
  <c r="S34" i="10" s="1"/>
  <c r="R116" i="8"/>
  <c r="R34" i="10" s="1"/>
  <c r="Q116" i="8"/>
  <c r="Q34" i="10" s="1"/>
  <c r="P116" i="8"/>
  <c r="P34" i="10" s="1"/>
  <c r="O116" i="8"/>
  <c r="O34" i="10" s="1"/>
  <c r="N116" i="8"/>
  <c r="N34" i="10" s="1"/>
  <c r="M116" i="8"/>
  <c r="M34" i="10" s="1"/>
  <c r="L116" i="8"/>
  <c r="L34" i="10" s="1"/>
  <c r="K116" i="8"/>
  <c r="K34" i="10" s="1"/>
  <c r="AJ113" i="8"/>
  <c r="AJ33" i="10" s="1"/>
  <c r="AI113" i="8"/>
  <c r="AI33" i="10" s="1"/>
  <c r="AH113" i="8"/>
  <c r="AH33" i="10" s="1"/>
  <c r="AG113" i="8"/>
  <c r="AG33" i="10" s="1"/>
  <c r="AF113" i="8"/>
  <c r="AF33" i="10" s="1"/>
  <c r="AE113" i="8"/>
  <c r="AE33" i="10" s="1"/>
  <c r="AD113" i="8"/>
  <c r="AD33" i="10" s="1"/>
  <c r="AC113" i="8"/>
  <c r="AC33" i="10" s="1"/>
  <c r="AB113" i="8"/>
  <c r="AB33" i="10" s="1"/>
  <c r="AA113" i="8"/>
  <c r="AA33" i="10" s="1"/>
  <c r="Z113" i="8"/>
  <c r="Z33" i="10" s="1"/>
  <c r="Y113" i="8"/>
  <c r="Y33" i="10" s="1"/>
  <c r="X113" i="8"/>
  <c r="X33" i="10" s="1"/>
  <c r="W113" i="8"/>
  <c r="W33" i="10" s="1"/>
  <c r="V113" i="8"/>
  <c r="V33" i="10" s="1"/>
  <c r="U113" i="8"/>
  <c r="U33" i="10" s="1"/>
  <c r="T113" i="8"/>
  <c r="T33" i="10" s="1"/>
  <c r="S113" i="8"/>
  <c r="S33" i="10" s="1"/>
  <c r="R113" i="8"/>
  <c r="R33" i="10" s="1"/>
  <c r="Q113" i="8"/>
  <c r="Q33" i="10" s="1"/>
  <c r="P113" i="8"/>
  <c r="P33" i="10" s="1"/>
  <c r="O113" i="8"/>
  <c r="O33" i="10" s="1"/>
  <c r="N113" i="8"/>
  <c r="N33" i="10" s="1"/>
  <c r="M113" i="8"/>
  <c r="M33" i="10" s="1"/>
  <c r="L113" i="8"/>
  <c r="L33" i="10" s="1"/>
  <c r="K113" i="8"/>
  <c r="K33" i="10" s="1"/>
  <c r="AJ110" i="8"/>
  <c r="AJ32" i="10" s="1"/>
  <c r="AI110" i="8"/>
  <c r="AI32" i="10" s="1"/>
  <c r="AH110" i="8"/>
  <c r="AH32" i="10" s="1"/>
  <c r="AG110" i="8"/>
  <c r="AG32" i="10" s="1"/>
  <c r="AF110" i="8"/>
  <c r="AF32" i="10" s="1"/>
  <c r="AE110" i="8"/>
  <c r="AE32" i="10" s="1"/>
  <c r="AD110" i="8"/>
  <c r="AD32" i="10" s="1"/>
  <c r="AC110" i="8"/>
  <c r="AC32" i="10" s="1"/>
  <c r="AB110" i="8"/>
  <c r="AB32" i="10" s="1"/>
  <c r="AA110" i="8"/>
  <c r="AA32" i="10" s="1"/>
  <c r="Z110" i="8"/>
  <c r="Z32" i="10" s="1"/>
  <c r="Y110" i="8"/>
  <c r="Y32" i="10" s="1"/>
  <c r="X110" i="8"/>
  <c r="X32" i="10" s="1"/>
  <c r="W110" i="8"/>
  <c r="W32" i="10" s="1"/>
  <c r="V110" i="8"/>
  <c r="V32" i="10" s="1"/>
  <c r="U110" i="8"/>
  <c r="U32" i="10" s="1"/>
  <c r="T110" i="8"/>
  <c r="T32" i="10" s="1"/>
  <c r="S110" i="8"/>
  <c r="S32" i="10" s="1"/>
  <c r="R110" i="8"/>
  <c r="R32" i="10" s="1"/>
  <c r="Q110" i="8"/>
  <c r="Q32" i="10" s="1"/>
  <c r="P110" i="8"/>
  <c r="P32" i="10" s="1"/>
  <c r="O110" i="8"/>
  <c r="O32" i="10" s="1"/>
  <c r="N110" i="8"/>
  <c r="N32" i="10" s="1"/>
  <c r="M110" i="8"/>
  <c r="M32" i="10" s="1"/>
  <c r="L110" i="8"/>
  <c r="L32" i="10" s="1"/>
  <c r="K110" i="8"/>
  <c r="K32" i="10" s="1"/>
  <c r="AJ107" i="8"/>
  <c r="AJ31" i="10" s="1"/>
  <c r="AI107" i="8"/>
  <c r="AI31" i="10" s="1"/>
  <c r="AH107" i="8"/>
  <c r="AH31" i="10" s="1"/>
  <c r="AG107" i="8"/>
  <c r="AG31" i="10" s="1"/>
  <c r="AF107" i="8"/>
  <c r="AF31" i="10" s="1"/>
  <c r="AE107" i="8"/>
  <c r="AE31" i="10" s="1"/>
  <c r="AD107" i="8"/>
  <c r="AD31" i="10" s="1"/>
  <c r="AC107" i="8"/>
  <c r="AC31" i="10" s="1"/>
  <c r="AB107" i="8"/>
  <c r="AB31" i="10" s="1"/>
  <c r="AA107" i="8"/>
  <c r="AA31" i="10" s="1"/>
  <c r="Z107" i="8"/>
  <c r="Z31" i="10" s="1"/>
  <c r="Y107" i="8"/>
  <c r="Y31" i="10" s="1"/>
  <c r="X107" i="8"/>
  <c r="X31" i="10" s="1"/>
  <c r="W107" i="8"/>
  <c r="W31" i="10" s="1"/>
  <c r="V107" i="8"/>
  <c r="V31" i="10" s="1"/>
  <c r="U107" i="8"/>
  <c r="U31" i="10" s="1"/>
  <c r="T107" i="8"/>
  <c r="T31" i="10" s="1"/>
  <c r="S107" i="8"/>
  <c r="S31" i="10" s="1"/>
  <c r="R107" i="8"/>
  <c r="R31" i="10" s="1"/>
  <c r="Q107" i="8"/>
  <c r="Q31" i="10" s="1"/>
  <c r="P107" i="8"/>
  <c r="P31" i="10" s="1"/>
  <c r="O107" i="8"/>
  <c r="O31" i="10" s="1"/>
  <c r="N107" i="8"/>
  <c r="N31" i="10" s="1"/>
  <c r="M107" i="8"/>
  <c r="M31" i="10" s="1"/>
  <c r="L107" i="8"/>
  <c r="L31" i="10" s="1"/>
  <c r="K107" i="8"/>
  <c r="K31" i="10" s="1"/>
  <c r="AJ104" i="8"/>
  <c r="AJ30" i="10" s="1"/>
  <c r="AI104" i="8"/>
  <c r="AI30" i="10" s="1"/>
  <c r="AH104" i="8"/>
  <c r="AH30" i="10" s="1"/>
  <c r="AG104" i="8"/>
  <c r="AG30" i="10" s="1"/>
  <c r="AF104" i="8"/>
  <c r="AF30" i="10" s="1"/>
  <c r="AE104" i="8"/>
  <c r="AE30" i="10" s="1"/>
  <c r="AD104" i="8"/>
  <c r="AD30" i="10" s="1"/>
  <c r="AC104" i="8"/>
  <c r="AC30" i="10" s="1"/>
  <c r="AB104" i="8"/>
  <c r="AB30" i="10" s="1"/>
  <c r="AA104" i="8"/>
  <c r="AA30" i="10" s="1"/>
  <c r="Z104" i="8"/>
  <c r="Z30" i="10" s="1"/>
  <c r="Y104" i="8"/>
  <c r="Y30" i="10" s="1"/>
  <c r="X104" i="8"/>
  <c r="X30" i="10" s="1"/>
  <c r="W104" i="8"/>
  <c r="W30" i="10" s="1"/>
  <c r="V104" i="8"/>
  <c r="V30" i="10" s="1"/>
  <c r="U104" i="8"/>
  <c r="U30" i="10" s="1"/>
  <c r="T104" i="8"/>
  <c r="T30" i="10" s="1"/>
  <c r="S104" i="8"/>
  <c r="S30" i="10" s="1"/>
  <c r="R104" i="8"/>
  <c r="R30" i="10" s="1"/>
  <c r="Q104" i="8"/>
  <c r="Q30" i="10" s="1"/>
  <c r="P104" i="8"/>
  <c r="P30" i="10" s="1"/>
  <c r="O104" i="8"/>
  <c r="O30" i="10" s="1"/>
  <c r="N104" i="8"/>
  <c r="N30" i="10" s="1"/>
  <c r="M104" i="8"/>
  <c r="M30" i="10" s="1"/>
  <c r="L104" i="8"/>
  <c r="L30" i="10" s="1"/>
  <c r="K104" i="8"/>
  <c r="K30" i="10" s="1"/>
  <c r="AJ101" i="8"/>
  <c r="AJ28" i="10" s="1"/>
  <c r="AI101" i="8"/>
  <c r="AI28" i="10" s="1"/>
  <c r="AH101" i="8"/>
  <c r="AH28" i="10" s="1"/>
  <c r="AG101" i="8"/>
  <c r="AG28" i="10" s="1"/>
  <c r="AF101" i="8"/>
  <c r="AF28" i="10" s="1"/>
  <c r="AE101" i="8"/>
  <c r="AE28" i="10" s="1"/>
  <c r="AD101" i="8"/>
  <c r="AD28" i="10" s="1"/>
  <c r="AC101" i="8"/>
  <c r="AC28" i="10" s="1"/>
  <c r="AB101" i="8"/>
  <c r="AB28" i="10" s="1"/>
  <c r="AA101" i="8"/>
  <c r="AA28" i="10" s="1"/>
  <c r="Z101" i="8"/>
  <c r="Z28" i="10" s="1"/>
  <c r="Y101" i="8"/>
  <c r="Y28" i="10" s="1"/>
  <c r="X101" i="8"/>
  <c r="X28" i="10" s="1"/>
  <c r="W101" i="8"/>
  <c r="W28" i="10" s="1"/>
  <c r="V101" i="8"/>
  <c r="V28" i="10" s="1"/>
  <c r="U101" i="8"/>
  <c r="U28" i="10" s="1"/>
  <c r="T101" i="8"/>
  <c r="T28" i="10" s="1"/>
  <c r="S101" i="8"/>
  <c r="S28" i="10" s="1"/>
  <c r="R101" i="8"/>
  <c r="R28" i="10" s="1"/>
  <c r="Q101" i="8"/>
  <c r="Q28" i="10" s="1"/>
  <c r="P101" i="8"/>
  <c r="P28" i="10" s="1"/>
  <c r="O101" i="8"/>
  <c r="O28" i="10" s="1"/>
  <c r="N101" i="8"/>
  <c r="N28" i="10" s="1"/>
  <c r="M101" i="8"/>
  <c r="M28" i="10" s="1"/>
  <c r="L101" i="8"/>
  <c r="L28" i="10" s="1"/>
  <c r="K101" i="8"/>
  <c r="K28" i="10" s="1"/>
  <c r="AJ82" i="8"/>
  <c r="AI82" i="8"/>
  <c r="AI6" i="10" s="1"/>
  <c r="AH82" i="8"/>
  <c r="AG82" i="8"/>
  <c r="AF82" i="8"/>
  <c r="AE82" i="8"/>
  <c r="AE6" i="10" s="1"/>
  <c r="AD82" i="8"/>
  <c r="AC82" i="8"/>
  <c r="AB82" i="8"/>
  <c r="AB6" i="10" s="1"/>
  <c r="AA82" i="8"/>
  <c r="AA6" i="10" s="1"/>
  <c r="Z82" i="8"/>
  <c r="Y82" i="8"/>
  <c r="X82" i="8"/>
  <c r="W82" i="8"/>
  <c r="W6" i="10" s="1"/>
  <c r="V82" i="8"/>
  <c r="U82" i="8"/>
  <c r="T82" i="8"/>
  <c r="S82" i="8"/>
  <c r="S6" i="10" s="1"/>
  <c r="R82" i="8"/>
  <c r="Q82" i="8"/>
  <c r="P82" i="8"/>
  <c r="O82" i="8"/>
  <c r="O6" i="10" s="1"/>
  <c r="N82" i="8"/>
  <c r="M82" i="8"/>
  <c r="L82" i="8"/>
  <c r="L6" i="10" s="1"/>
  <c r="K82" i="8"/>
  <c r="K6" i="10" s="1"/>
  <c r="AJ63" i="8"/>
  <c r="AI63" i="8"/>
  <c r="AH63" i="8"/>
  <c r="AG63" i="8"/>
  <c r="AF63" i="8"/>
  <c r="AE63" i="8"/>
  <c r="AD63" i="8"/>
  <c r="AC63" i="8"/>
  <c r="AB63" i="8"/>
  <c r="AA63" i="8"/>
  <c r="Z63" i="8"/>
  <c r="Y63" i="8"/>
  <c r="Y5" i="10" s="1"/>
  <c r="X63" i="8"/>
  <c r="W63" i="8"/>
  <c r="V63" i="8"/>
  <c r="U63" i="8"/>
  <c r="U5" i="10" s="1"/>
  <c r="T63" i="8"/>
  <c r="S63" i="8"/>
  <c r="R63" i="8"/>
  <c r="Q63" i="8"/>
  <c r="P63" i="8"/>
  <c r="O63" i="8"/>
  <c r="N63" i="8"/>
  <c r="M63" i="8"/>
  <c r="L63" i="8"/>
  <c r="K63" i="8"/>
  <c r="AJ60" i="8"/>
  <c r="AI60" i="8"/>
  <c r="AH60" i="8"/>
  <c r="AG60" i="8"/>
  <c r="AF60" i="8"/>
  <c r="AF4" i="10" s="1"/>
  <c r="AE60" i="8"/>
  <c r="AD60" i="8"/>
  <c r="AC60" i="8"/>
  <c r="AB60" i="8"/>
  <c r="AA60" i="8"/>
  <c r="Z60" i="8"/>
  <c r="Y60" i="8"/>
  <c r="X60" i="8"/>
  <c r="X4" i="10" s="1"/>
  <c r="W60" i="8"/>
  <c r="V60" i="8"/>
  <c r="U60" i="8"/>
  <c r="T60" i="8"/>
  <c r="S60" i="8"/>
  <c r="R60" i="8"/>
  <c r="Q60" i="8"/>
  <c r="P60" i="8"/>
  <c r="P4" i="10" s="1"/>
  <c r="O60" i="8"/>
  <c r="N60" i="8"/>
  <c r="M60" i="8"/>
  <c r="L60" i="8"/>
  <c r="K60" i="8"/>
  <c r="AJ57" i="8"/>
  <c r="AI57" i="8"/>
  <c r="AH57" i="8"/>
  <c r="AH3" i="10" s="1"/>
  <c r="AG57" i="8"/>
  <c r="AF57" i="8"/>
  <c r="AE57" i="8"/>
  <c r="AD57" i="8"/>
  <c r="AC57" i="8"/>
  <c r="AC3" i="10" s="1"/>
  <c r="AB57" i="8"/>
  <c r="AA57" i="8"/>
  <c r="Z57" i="8"/>
  <c r="Z3" i="10" s="1"/>
  <c r="Y57" i="8"/>
  <c r="X57" i="8"/>
  <c r="W57" i="8"/>
  <c r="V57" i="8"/>
  <c r="U57" i="8"/>
  <c r="U3" i="10" s="1"/>
  <c r="T57" i="8"/>
  <c r="S57" i="8"/>
  <c r="R57" i="8"/>
  <c r="R3" i="10" s="1"/>
  <c r="Q57" i="8"/>
  <c r="P57" i="8"/>
  <c r="O57" i="8"/>
  <c r="N57" i="8"/>
  <c r="M57" i="8"/>
  <c r="M3" i="10" s="1"/>
  <c r="L57" i="8"/>
  <c r="K57" i="8"/>
  <c r="AJ53" i="8"/>
  <c r="AJ28" i="9" s="1"/>
  <c r="AI53" i="8"/>
  <c r="AI28" i="9" s="1"/>
  <c r="AH53" i="8"/>
  <c r="AH28" i="9" s="1"/>
  <c r="AG53" i="8"/>
  <c r="AG28" i="9" s="1"/>
  <c r="AF53" i="8"/>
  <c r="AF28" i="9" s="1"/>
  <c r="AE53" i="8"/>
  <c r="AE28" i="9" s="1"/>
  <c r="AD53" i="8"/>
  <c r="AD28" i="9" s="1"/>
  <c r="AC53" i="8"/>
  <c r="AC28" i="9" s="1"/>
  <c r="AB53" i="8"/>
  <c r="AB28" i="9" s="1"/>
  <c r="AA53" i="8"/>
  <c r="AA28" i="9" s="1"/>
  <c r="Z53" i="8"/>
  <c r="Z28" i="9" s="1"/>
  <c r="Y53" i="8"/>
  <c r="Y28" i="9" s="1"/>
  <c r="X53" i="8"/>
  <c r="X28" i="9" s="1"/>
  <c r="W53" i="8"/>
  <c r="W28" i="9" s="1"/>
  <c r="V53" i="8"/>
  <c r="V28" i="9" s="1"/>
  <c r="U53" i="8"/>
  <c r="U28" i="9" s="1"/>
  <c r="T53" i="8"/>
  <c r="T28" i="9" s="1"/>
  <c r="S53" i="8"/>
  <c r="S28" i="9" s="1"/>
  <c r="R53" i="8"/>
  <c r="R28" i="9" s="1"/>
  <c r="Q53" i="8"/>
  <c r="Q28" i="9" s="1"/>
  <c r="P53" i="8"/>
  <c r="P28" i="9" s="1"/>
  <c r="O53" i="8"/>
  <c r="O28" i="9" s="1"/>
  <c r="N53" i="8"/>
  <c r="N28" i="9" s="1"/>
  <c r="M53" i="8"/>
  <c r="M28" i="9" s="1"/>
  <c r="L53" i="8"/>
  <c r="L28" i="9" s="1"/>
  <c r="K53" i="8"/>
  <c r="K28" i="9" s="1"/>
  <c r="AJ50" i="8"/>
  <c r="AI50" i="8"/>
  <c r="AH50" i="8"/>
  <c r="AG50" i="8"/>
  <c r="AF50" i="8"/>
  <c r="AE50" i="8"/>
  <c r="AD50" i="8"/>
  <c r="AD49" i="8" s="1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AJ46" i="8"/>
  <c r="AJ29" i="10" s="1"/>
  <c r="AI46" i="8"/>
  <c r="AI29" i="10" s="1"/>
  <c r="AH46" i="8"/>
  <c r="AH29" i="10" s="1"/>
  <c r="AG46" i="8"/>
  <c r="AG29" i="10" s="1"/>
  <c r="AF46" i="8"/>
  <c r="AF29" i="10" s="1"/>
  <c r="AE46" i="8"/>
  <c r="AE29" i="10" s="1"/>
  <c r="AD46" i="8"/>
  <c r="AD29" i="10" s="1"/>
  <c r="AC46" i="8"/>
  <c r="AC29" i="10" s="1"/>
  <c r="AB46" i="8"/>
  <c r="AA46" i="8"/>
  <c r="AA29" i="10" s="1"/>
  <c r="Z46" i="8"/>
  <c r="Z29" i="10" s="1"/>
  <c r="Y46" i="8"/>
  <c r="Y29" i="10" s="1"/>
  <c r="X46" i="8"/>
  <c r="X29" i="10" s="1"/>
  <c r="W46" i="8"/>
  <c r="W29" i="10" s="1"/>
  <c r="V46" i="8"/>
  <c r="V29" i="10" s="1"/>
  <c r="U46" i="8"/>
  <c r="U29" i="10" s="1"/>
  <c r="T46" i="8"/>
  <c r="T29" i="10" s="1"/>
  <c r="S46" i="8"/>
  <c r="S29" i="10" s="1"/>
  <c r="R46" i="8"/>
  <c r="R29" i="10" s="1"/>
  <c r="Q46" i="8"/>
  <c r="Q29" i="10" s="1"/>
  <c r="P46" i="8"/>
  <c r="O46" i="8"/>
  <c r="N46" i="8"/>
  <c r="N29" i="10" s="1"/>
  <c r="M46" i="8"/>
  <c r="M29" i="10" s="1"/>
  <c r="L46" i="8"/>
  <c r="L29" i="10" s="1"/>
  <c r="K46" i="8"/>
  <c r="K29" i="10" s="1"/>
  <c r="AJ42" i="8"/>
  <c r="AI42" i="8"/>
  <c r="AI35" i="10" s="1"/>
  <c r="AH42" i="8"/>
  <c r="AG42" i="8"/>
  <c r="AG35" i="10" s="1"/>
  <c r="AF42" i="8"/>
  <c r="AE42" i="8"/>
  <c r="AD42" i="8"/>
  <c r="AC42" i="8"/>
  <c r="AC35" i="10" s="1"/>
  <c r="AB42" i="8"/>
  <c r="AB35" i="10" s="1"/>
  <c r="AA42" i="8"/>
  <c r="AA35" i="10" s="1"/>
  <c r="Z42" i="8"/>
  <c r="Y42" i="8"/>
  <c r="Y35" i="10" s="1"/>
  <c r="X42" i="8"/>
  <c r="X35" i="10" s="1"/>
  <c r="W42" i="8"/>
  <c r="W35" i="10" s="1"/>
  <c r="V42" i="8"/>
  <c r="U42" i="8"/>
  <c r="U35" i="10" s="1"/>
  <c r="T42" i="8"/>
  <c r="S42" i="8"/>
  <c r="S35" i="10" s="1"/>
  <c r="R42" i="8"/>
  <c r="Q42" i="8"/>
  <c r="Q35" i="10" s="1"/>
  <c r="P42" i="8"/>
  <c r="P35" i="10" s="1"/>
  <c r="O42" i="8"/>
  <c r="O35" i="10" s="1"/>
  <c r="N42" i="8"/>
  <c r="M42" i="8"/>
  <c r="M35" i="10" s="1"/>
  <c r="L42" i="8"/>
  <c r="L35" i="10" s="1"/>
  <c r="K42" i="8"/>
  <c r="K35" i="10" s="1"/>
  <c r="B41" i="8"/>
  <c r="AJ36" i="8"/>
  <c r="AI36" i="8"/>
  <c r="AH36" i="8"/>
  <c r="AG36" i="8"/>
  <c r="AF36" i="8"/>
  <c r="AE36" i="8"/>
  <c r="AD36" i="8"/>
  <c r="AC36" i="8"/>
  <c r="AB36" i="8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AJ33" i="8"/>
  <c r="AI33" i="8"/>
  <c r="AH33" i="8"/>
  <c r="AG33" i="8"/>
  <c r="AF33" i="8"/>
  <c r="AE33" i="8"/>
  <c r="AD33" i="8"/>
  <c r="AC33" i="8"/>
  <c r="AB33" i="8"/>
  <c r="AA33" i="8"/>
  <c r="Z33" i="8"/>
  <c r="Y33" i="8"/>
  <c r="X33" i="8"/>
  <c r="W33" i="8"/>
  <c r="V33" i="8"/>
  <c r="U33" i="8"/>
  <c r="T33" i="8"/>
  <c r="S33" i="8"/>
  <c r="R33" i="8"/>
  <c r="Q33" i="8"/>
  <c r="P33" i="8"/>
  <c r="O33" i="8"/>
  <c r="N33" i="8"/>
  <c r="M33" i="8"/>
  <c r="L33" i="8"/>
  <c r="K33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AJ20" i="8"/>
  <c r="AI20" i="8"/>
  <c r="AH20" i="8"/>
  <c r="AG20" i="8"/>
  <c r="AF20" i="8"/>
  <c r="AE20" i="8"/>
  <c r="AD20" i="8"/>
  <c r="AC20" i="8"/>
  <c r="AB20" i="8"/>
  <c r="AA20" i="8"/>
  <c r="Z20" i="8"/>
  <c r="Y20" i="8"/>
  <c r="X20" i="8"/>
  <c r="W20" i="8"/>
  <c r="V20" i="8"/>
  <c r="U20" i="8"/>
  <c r="T20" i="8"/>
  <c r="S20" i="8"/>
  <c r="R20" i="8"/>
  <c r="Q20" i="8"/>
  <c r="P20" i="8"/>
  <c r="O20" i="8"/>
  <c r="N20" i="8"/>
  <c r="M20" i="8"/>
  <c r="L20" i="8"/>
  <c r="K20" i="8"/>
  <c r="AJ17" i="8"/>
  <c r="AI17" i="8"/>
  <c r="AH17" i="8"/>
  <c r="AG17" i="8"/>
  <c r="AF17" i="8"/>
  <c r="AE17" i="8"/>
  <c r="AD17" i="8"/>
  <c r="AC17" i="8"/>
  <c r="AB17" i="8"/>
  <c r="AA17" i="8"/>
  <c r="Z17" i="8"/>
  <c r="Y17" i="8"/>
  <c r="X17" i="8"/>
  <c r="W17" i="8"/>
  <c r="V17" i="8"/>
  <c r="U17" i="8"/>
  <c r="T17" i="8"/>
  <c r="S17" i="8"/>
  <c r="R17" i="8"/>
  <c r="Q17" i="8"/>
  <c r="P17" i="8"/>
  <c r="O17" i="8"/>
  <c r="N17" i="8"/>
  <c r="M17" i="8"/>
  <c r="L17" i="8"/>
  <c r="K17" i="8"/>
  <c r="AJ5" i="8"/>
  <c r="AI5" i="8"/>
  <c r="AH5" i="8"/>
  <c r="AG5" i="8"/>
  <c r="AF5" i="8"/>
  <c r="AE5" i="8"/>
  <c r="AD5" i="8"/>
  <c r="AC5" i="8"/>
  <c r="AB5" i="8"/>
  <c r="AA5" i="8"/>
  <c r="Z5" i="8"/>
  <c r="Y5" i="8"/>
  <c r="X5" i="8"/>
  <c r="W5" i="8"/>
  <c r="V5" i="8"/>
  <c r="U5" i="8"/>
  <c r="T5" i="8"/>
  <c r="S5" i="8"/>
  <c r="R5" i="8"/>
  <c r="Q5" i="8"/>
  <c r="P5" i="8"/>
  <c r="O5" i="8"/>
  <c r="N5" i="8"/>
  <c r="M5" i="8"/>
  <c r="K5" i="8"/>
  <c r="B5" i="8"/>
  <c r="B17" i="8" s="1"/>
  <c r="B20" i="8" s="1"/>
  <c r="B23" i="8" s="1"/>
  <c r="B26" i="8" s="1"/>
  <c r="B27" i="8" s="1"/>
  <c r="B30" i="8" s="1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F23" i="2"/>
  <c r="E23" i="2"/>
  <c r="D23" i="2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O56" i="5"/>
  <c r="N56" i="5"/>
  <c r="AJ36" i="5"/>
  <c r="AF16" i="2" s="1"/>
  <c r="AI36" i="5"/>
  <c r="AE16" i="2" s="1"/>
  <c r="AH36" i="5"/>
  <c r="AD16" i="2" s="1"/>
  <c r="AG36" i="5"/>
  <c r="AC16" i="2" s="1"/>
  <c r="AF36" i="5"/>
  <c r="AB16" i="2" s="1"/>
  <c r="AE36" i="5"/>
  <c r="AA16" i="2" s="1"/>
  <c r="AD36" i="5"/>
  <c r="Z16" i="2" s="1"/>
  <c r="AC36" i="5"/>
  <c r="Y16" i="2" s="1"/>
  <c r="AB36" i="5"/>
  <c r="X16" i="2" s="1"/>
  <c r="AA36" i="5"/>
  <c r="W16" i="2" s="1"/>
  <c r="Z36" i="5"/>
  <c r="V16" i="2" s="1"/>
  <c r="Y36" i="5"/>
  <c r="U16" i="2" s="1"/>
  <c r="X36" i="5"/>
  <c r="T16" i="2" s="1"/>
  <c r="W36" i="5"/>
  <c r="S16" i="2" s="1"/>
  <c r="V36" i="5"/>
  <c r="R16" i="2" s="1"/>
  <c r="U36" i="5"/>
  <c r="Q16" i="2" s="1"/>
  <c r="T36" i="5"/>
  <c r="P16" i="2" s="1"/>
  <c r="S36" i="5"/>
  <c r="O16" i="2" s="1"/>
  <c r="R36" i="5"/>
  <c r="N16" i="2" s="1"/>
  <c r="Q36" i="5"/>
  <c r="M16" i="2" s="1"/>
  <c r="P36" i="5"/>
  <c r="L16" i="2" s="1"/>
  <c r="O36" i="5"/>
  <c r="K16" i="2" s="1"/>
  <c r="N36" i="5"/>
  <c r="J16" i="2" s="1"/>
  <c r="M36" i="5"/>
  <c r="I16" i="2" s="1"/>
  <c r="L36" i="5"/>
  <c r="H16" i="2" s="1"/>
  <c r="K36" i="5"/>
  <c r="G16" i="2" s="1"/>
  <c r="F16" i="2"/>
  <c r="E16" i="2"/>
  <c r="D16" i="2"/>
  <c r="AJ10" i="5"/>
  <c r="AI10" i="5"/>
  <c r="AH10" i="5"/>
  <c r="AG10" i="5"/>
  <c r="AC10" i="2" s="1"/>
  <c r="AF10" i="5"/>
  <c r="AE10" i="5"/>
  <c r="AD10" i="5"/>
  <c r="AC10" i="5"/>
  <c r="Y10" i="2" s="1"/>
  <c r="AB10" i="5"/>
  <c r="X10" i="2" s="1"/>
  <c r="AA10" i="5"/>
  <c r="Z10" i="5"/>
  <c r="Y10" i="5"/>
  <c r="X10" i="5"/>
  <c r="W10" i="5"/>
  <c r="V10" i="5"/>
  <c r="U10" i="5"/>
  <c r="Q10" i="2" s="1"/>
  <c r="T10" i="5"/>
  <c r="S10" i="5"/>
  <c r="R10" i="5"/>
  <c r="Q10" i="5"/>
  <c r="P10" i="5"/>
  <c r="O10" i="5"/>
  <c r="N10" i="5"/>
  <c r="M10" i="5"/>
  <c r="I10" i="2" s="1"/>
  <c r="L10" i="5"/>
  <c r="L20" i="5" s="1"/>
  <c r="K10" i="5"/>
  <c r="AJ9" i="5"/>
  <c r="AI9" i="5"/>
  <c r="AH9" i="5"/>
  <c r="AD12" i="2" s="1"/>
  <c r="AG9" i="5"/>
  <c r="AF9" i="5"/>
  <c r="AE9" i="5"/>
  <c r="AD9" i="5"/>
  <c r="Z12" i="2" s="1"/>
  <c r="AC9" i="5"/>
  <c r="Y12" i="2" s="1"/>
  <c r="AB9" i="5"/>
  <c r="AA9" i="5"/>
  <c r="Z9" i="5"/>
  <c r="V12" i="2" s="1"/>
  <c r="Y9" i="5"/>
  <c r="X9" i="5"/>
  <c r="W9" i="5"/>
  <c r="V9" i="5"/>
  <c r="R12" i="2" s="1"/>
  <c r="U9" i="5"/>
  <c r="T9" i="5"/>
  <c r="S9" i="5"/>
  <c r="R9" i="5"/>
  <c r="N12" i="2" s="1"/>
  <c r="Q9" i="5"/>
  <c r="P9" i="5"/>
  <c r="O9" i="5"/>
  <c r="N9" i="5"/>
  <c r="J12" i="2" s="1"/>
  <c r="M9" i="5"/>
  <c r="I12" i="2" s="1"/>
  <c r="L9" i="5"/>
  <c r="L13" i="5" s="1"/>
  <c r="K9" i="5"/>
  <c r="F12" i="2"/>
  <c r="AJ8" i="5"/>
  <c r="AI8" i="5"/>
  <c r="AH8" i="5"/>
  <c r="AG8" i="5"/>
  <c r="AF8" i="5"/>
  <c r="AE8" i="5"/>
  <c r="AD8" i="5"/>
  <c r="AC8" i="5"/>
  <c r="AB8" i="5"/>
  <c r="AA8" i="5"/>
  <c r="Z8" i="5"/>
  <c r="Y8" i="5"/>
  <c r="X8" i="5"/>
  <c r="W8" i="5"/>
  <c r="V8" i="5"/>
  <c r="U8" i="5"/>
  <c r="T8" i="5"/>
  <c r="S8" i="5"/>
  <c r="R8" i="5"/>
  <c r="Q8" i="5"/>
  <c r="P8" i="5"/>
  <c r="O8" i="5"/>
  <c r="N8" i="5"/>
  <c r="M8" i="5"/>
  <c r="L8" i="5"/>
  <c r="K8" i="5"/>
  <c r="AJ7" i="5"/>
  <c r="AI7" i="5"/>
  <c r="AH7" i="5"/>
  <c r="AG7" i="5"/>
  <c r="AF7" i="5"/>
  <c r="AE7" i="5"/>
  <c r="AD7" i="5"/>
  <c r="AC7" i="5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N7" i="5"/>
  <c r="M7" i="5"/>
  <c r="K7" i="5"/>
  <c r="AJ23" i="4"/>
  <c r="AJ21" i="4" s="1"/>
  <c r="AI23" i="4"/>
  <c r="AI21" i="4" s="1"/>
  <c r="AH23" i="4"/>
  <c r="AH21" i="4" s="1"/>
  <c r="AG23" i="4"/>
  <c r="AG21" i="4" s="1"/>
  <c r="AF23" i="4"/>
  <c r="AF21" i="4" s="1"/>
  <c r="AE23" i="4"/>
  <c r="AE21" i="4" s="1"/>
  <c r="AD23" i="4"/>
  <c r="AD21" i="4" s="1"/>
  <c r="AC23" i="4"/>
  <c r="AC21" i="4" s="1"/>
  <c r="AB23" i="4"/>
  <c r="AB21" i="4" s="1"/>
  <c r="AA23" i="4"/>
  <c r="AA21" i="4" s="1"/>
  <c r="Z23" i="4"/>
  <c r="Z21" i="4" s="1"/>
  <c r="Y23" i="4"/>
  <c r="Y21" i="4" s="1"/>
  <c r="X23" i="4"/>
  <c r="X21" i="4" s="1"/>
  <c r="W23" i="4"/>
  <c r="W21" i="4" s="1"/>
  <c r="V23" i="4"/>
  <c r="V21" i="4" s="1"/>
  <c r="U23" i="4"/>
  <c r="U21" i="4" s="1"/>
  <c r="T23" i="4"/>
  <c r="T21" i="4" s="1"/>
  <c r="S23" i="4"/>
  <c r="S21" i="4" s="1"/>
  <c r="R23" i="4"/>
  <c r="R21" i="4" s="1"/>
  <c r="Q23" i="4"/>
  <c r="Q21" i="4" s="1"/>
  <c r="P23" i="4"/>
  <c r="P21" i="4" s="1"/>
  <c r="O23" i="4"/>
  <c r="O21" i="4" s="1"/>
  <c r="N23" i="4"/>
  <c r="N21" i="4" s="1"/>
  <c r="M23" i="4"/>
  <c r="M21" i="4" s="1"/>
  <c r="L23" i="4"/>
  <c r="L21" i="4" s="1"/>
  <c r="K23" i="4"/>
  <c r="K21" i="4" s="1"/>
  <c r="AJ14" i="4"/>
  <c r="AI14" i="4"/>
  <c r="AH14" i="4"/>
  <c r="AG14" i="4"/>
  <c r="AF14" i="4"/>
  <c r="AE14" i="4"/>
  <c r="AD14" i="4"/>
  <c r="AC14" i="4"/>
  <c r="AB14" i="4"/>
  <c r="AA14" i="4"/>
  <c r="Z14" i="4"/>
  <c r="Z17" i="9" s="1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AJ10" i="4"/>
  <c r="AI10" i="4"/>
  <c r="AH10" i="4"/>
  <c r="AG10" i="4"/>
  <c r="AF10" i="4"/>
  <c r="AE10" i="4"/>
  <c r="AD10" i="4"/>
  <c r="AC10" i="4"/>
  <c r="AB10" i="4"/>
  <c r="AA10" i="4"/>
  <c r="Z10" i="4"/>
  <c r="Y10" i="4"/>
  <c r="X10" i="4"/>
  <c r="W10" i="4"/>
  <c r="V10" i="4"/>
  <c r="U10" i="4"/>
  <c r="T10" i="4"/>
  <c r="S10" i="4"/>
  <c r="R10" i="4"/>
  <c r="Q10" i="4"/>
  <c r="P10" i="4"/>
  <c r="O10" i="4"/>
  <c r="N10" i="4"/>
  <c r="M10" i="4"/>
  <c r="L10" i="4"/>
  <c r="K10" i="4"/>
  <c r="AJ7" i="4"/>
  <c r="AI7" i="4"/>
  <c r="AH7" i="4"/>
  <c r="AH8" i="9" s="1"/>
  <c r="AG7" i="4"/>
  <c r="AF7" i="4"/>
  <c r="AE7" i="4"/>
  <c r="AD7" i="4"/>
  <c r="AC7" i="4"/>
  <c r="AB7" i="4"/>
  <c r="AA7" i="4"/>
  <c r="Z7" i="4"/>
  <c r="Z8" i="9" s="1"/>
  <c r="Y7" i="4"/>
  <c r="X7" i="4"/>
  <c r="W7" i="4"/>
  <c r="V7" i="4"/>
  <c r="U7" i="4"/>
  <c r="T7" i="4"/>
  <c r="S7" i="4"/>
  <c r="R7" i="4"/>
  <c r="R8" i="9" s="1"/>
  <c r="Q7" i="4"/>
  <c r="P7" i="4"/>
  <c r="O7" i="4"/>
  <c r="N7" i="4"/>
  <c r="M7" i="4"/>
  <c r="L7" i="4"/>
  <c r="K7" i="4"/>
  <c r="AJ4" i="4"/>
  <c r="AI4" i="4"/>
  <c r="AH4" i="4"/>
  <c r="AG4" i="4"/>
  <c r="AF4" i="4"/>
  <c r="AE4" i="4"/>
  <c r="AD4" i="4"/>
  <c r="AC4" i="4"/>
  <c r="AB4" i="4"/>
  <c r="AA4" i="4"/>
  <c r="Z4" i="4"/>
  <c r="Y4" i="4"/>
  <c r="X4" i="4"/>
  <c r="W4" i="4"/>
  <c r="V4" i="4"/>
  <c r="U4" i="4"/>
  <c r="T4" i="4"/>
  <c r="S4" i="4"/>
  <c r="R4" i="4"/>
  <c r="Q4" i="4"/>
  <c r="P4" i="4"/>
  <c r="O4" i="4"/>
  <c r="N4" i="4"/>
  <c r="L4" i="4"/>
  <c r="K4" i="4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F12" i="1"/>
  <c r="E12" i="1"/>
  <c r="M26" i="8" l="1"/>
  <c r="U26" i="8"/>
  <c r="N3" i="10"/>
  <c r="V3" i="10"/>
  <c r="AD3" i="10"/>
  <c r="X6" i="10"/>
  <c r="N8" i="9"/>
  <c r="V8" i="9"/>
  <c r="AD8" i="9"/>
  <c r="AC26" i="8"/>
  <c r="AC13" i="9" s="1"/>
  <c r="P26" i="8"/>
  <c r="X26" i="8"/>
  <c r="AF26" i="8"/>
  <c r="N17" i="9"/>
  <c r="AD17" i="9"/>
  <c r="H24" i="2"/>
  <c r="K8" i="9"/>
  <c r="O8" i="9"/>
  <c r="S8" i="9"/>
  <c r="W8" i="9"/>
  <c r="AA8" i="9"/>
  <c r="AE8" i="9"/>
  <c r="AI8" i="9"/>
  <c r="K17" i="9"/>
  <c r="T41" i="8"/>
  <c r="AF41" i="8"/>
  <c r="AJ41" i="8"/>
  <c r="K3" i="10"/>
  <c r="K7" i="10" s="1"/>
  <c r="S3" i="10"/>
  <c r="W3" i="10"/>
  <c r="W7" i="10" s="1"/>
  <c r="AA3" i="10"/>
  <c r="AA7" i="10" s="1"/>
  <c r="AI3" i="10"/>
  <c r="AI7" i="10" s="1"/>
  <c r="M4" i="10"/>
  <c r="M8" i="10" s="1"/>
  <c r="Q4" i="10"/>
  <c r="Q8" i="10" s="1"/>
  <c r="U4" i="10"/>
  <c r="U8" i="10" s="1"/>
  <c r="Y4" i="10"/>
  <c r="Y8" i="10" s="1"/>
  <c r="AC4" i="10"/>
  <c r="AG4" i="10"/>
  <c r="AG8" i="10" s="1"/>
  <c r="K5" i="10"/>
  <c r="K9" i="10" s="1"/>
  <c r="S5" i="10"/>
  <c r="S9" i="10" s="1"/>
  <c r="O13" i="2" s="1"/>
  <c r="AA5" i="10"/>
  <c r="AI5" i="10"/>
  <c r="AI9" i="10" s="1"/>
  <c r="AE13" i="2" s="1"/>
  <c r="AC6" i="10"/>
  <c r="AC10" i="10" s="1"/>
  <c r="AC20" i="10" s="1"/>
  <c r="AG6" i="10"/>
  <c r="AG10" i="10" s="1"/>
  <c r="O4" i="9"/>
  <c r="S4" i="9"/>
  <c r="AE4" i="9"/>
  <c r="AI4" i="9"/>
  <c r="M17" i="9"/>
  <c r="Q17" i="9"/>
  <c r="U17" i="9"/>
  <c r="Y17" i="9"/>
  <c r="AC17" i="9"/>
  <c r="AG17" i="9"/>
  <c r="R4" i="10"/>
  <c r="R8" i="10" s="1"/>
  <c r="V4" i="10"/>
  <c r="V8" i="10" s="1"/>
  <c r="L5" i="10"/>
  <c r="L9" i="10" s="1"/>
  <c r="H13" i="2" s="1"/>
  <c r="P5" i="10"/>
  <c r="P9" i="10" s="1"/>
  <c r="L13" i="2" s="1"/>
  <c r="T5" i="10"/>
  <c r="T9" i="10" s="1"/>
  <c r="T13" i="10" s="1"/>
  <c r="X5" i="10"/>
  <c r="X9" i="10" s="1"/>
  <c r="T13" i="2" s="1"/>
  <c r="AB5" i="10"/>
  <c r="AB9" i="10" s="1"/>
  <c r="X13" i="2" s="1"/>
  <c r="AF5" i="10"/>
  <c r="AF9" i="10" s="1"/>
  <c r="AB13" i="2" s="1"/>
  <c r="AJ5" i="10"/>
  <c r="AJ9" i="10" s="1"/>
  <c r="N6" i="10"/>
  <c r="N10" i="10" s="1"/>
  <c r="J11" i="2" s="1"/>
  <c r="V6" i="10"/>
  <c r="V10" i="10" s="1"/>
  <c r="V20" i="10" s="1"/>
  <c r="AD6" i="10"/>
  <c r="AD10" i="10" s="1"/>
  <c r="AD20" i="10" s="1"/>
  <c r="G23" i="2"/>
  <c r="L26" i="8"/>
  <c r="L13" i="9" s="1"/>
  <c r="T26" i="8"/>
  <c r="AB26" i="8"/>
  <c r="AB13" i="9" s="1"/>
  <c r="AJ26" i="8"/>
  <c r="AJ13" i="9" s="1"/>
  <c r="N26" i="8"/>
  <c r="N13" i="9" s="1"/>
  <c r="AD26" i="8"/>
  <c r="Q26" i="8"/>
  <c r="Q13" i="9" s="1"/>
  <c r="AG26" i="8"/>
  <c r="AG13" i="9" s="1"/>
  <c r="Z41" i="8"/>
  <c r="R26" i="8"/>
  <c r="AH26" i="8"/>
  <c r="AH13" i="9" s="1"/>
  <c r="AD41" i="8"/>
  <c r="Q3" i="10"/>
  <c r="Q7" i="10" s="1"/>
  <c r="Y3" i="10"/>
  <c r="Y7" i="10" s="1"/>
  <c r="AG3" i="10"/>
  <c r="AG7" i="10" s="1"/>
  <c r="L4" i="10"/>
  <c r="L8" i="10" s="1"/>
  <c r="AB4" i="10"/>
  <c r="AB8" i="10" s="1"/>
  <c r="O5" i="10"/>
  <c r="O9" i="10" s="1"/>
  <c r="K13" i="2" s="1"/>
  <c r="W5" i="10"/>
  <c r="W9" i="10" s="1"/>
  <c r="S13" i="2" s="1"/>
  <c r="AE5" i="10"/>
  <c r="AE9" i="10" s="1"/>
  <c r="R6" i="10"/>
  <c r="R10" i="10" s="1"/>
  <c r="N11" i="2" s="1"/>
  <c r="Z6" i="10"/>
  <c r="Z10" i="10" s="1"/>
  <c r="Z20" i="10" s="1"/>
  <c r="AH6" i="10"/>
  <c r="AH10" i="10" s="1"/>
  <c r="K21" i="9"/>
  <c r="AJ4" i="8"/>
  <c r="L4" i="8"/>
  <c r="P4" i="8"/>
  <c r="T4" i="8"/>
  <c r="X4" i="8"/>
  <c r="AB4" i="8"/>
  <c r="AF4" i="8"/>
  <c r="L8" i="9"/>
  <c r="P8" i="9"/>
  <c r="T8" i="9"/>
  <c r="X8" i="9"/>
  <c r="AB8" i="9"/>
  <c r="AF8" i="9"/>
  <c r="AJ8" i="9"/>
  <c r="N4" i="9"/>
  <c r="AD4" i="9"/>
  <c r="M8" i="9"/>
  <c r="Q8" i="9"/>
  <c r="U8" i="9"/>
  <c r="Y8" i="9"/>
  <c r="AC8" i="9"/>
  <c r="AG8" i="9"/>
  <c r="P13" i="9"/>
  <c r="AF13" i="9"/>
  <c r="Y26" i="8"/>
  <c r="L3" i="10"/>
  <c r="L7" i="10" s="1"/>
  <c r="P3" i="10"/>
  <c r="P7" i="10" s="1"/>
  <c r="T3" i="10"/>
  <c r="X3" i="10"/>
  <c r="X7" i="10" s="1"/>
  <c r="AB3" i="10"/>
  <c r="AB7" i="10" s="1"/>
  <c r="AF3" i="10"/>
  <c r="AF7" i="10" s="1"/>
  <c r="AJ3" i="10"/>
  <c r="AJ7" i="10" s="1"/>
  <c r="K4" i="10"/>
  <c r="O4" i="10"/>
  <c r="O8" i="10" s="1"/>
  <c r="S4" i="10"/>
  <c r="W4" i="10"/>
  <c r="W8" i="10" s="1"/>
  <c r="AA4" i="10"/>
  <c r="AE4" i="10"/>
  <c r="AE8" i="10" s="1"/>
  <c r="AI4" i="10"/>
  <c r="AI8" i="10" s="1"/>
  <c r="N5" i="10"/>
  <c r="N9" i="10" s="1"/>
  <c r="J13" i="2" s="1"/>
  <c r="R5" i="10"/>
  <c r="R9" i="10" s="1"/>
  <c r="N13" i="2" s="1"/>
  <c r="V5" i="10"/>
  <c r="V9" i="10" s="1"/>
  <c r="R13" i="2" s="1"/>
  <c r="Z5" i="10"/>
  <c r="Z9" i="10" s="1"/>
  <c r="V13" i="2" s="1"/>
  <c r="AD5" i="10"/>
  <c r="AD9" i="10" s="1"/>
  <c r="Z13" i="2" s="1"/>
  <c r="AH5" i="10"/>
  <c r="AH9" i="10" s="1"/>
  <c r="AD13" i="2" s="1"/>
  <c r="M6" i="10"/>
  <c r="M10" i="10" s="1"/>
  <c r="Q6" i="10"/>
  <c r="Q10" i="10" s="1"/>
  <c r="Q20" i="10" s="1"/>
  <c r="U6" i="10"/>
  <c r="U10" i="10" s="1"/>
  <c r="U20" i="10" s="1"/>
  <c r="Y6" i="10"/>
  <c r="Y10" i="10" s="1"/>
  <c r="Y20" i="10" s="1"/>
  <c r="K4" i="8"/>
  <c r="AF14" i="2"/>
  <c r="M7" i="10"/>
  <c r="AC7" i="10"/>
  <c r="AC13" i="5"/>
  <c r="Y13" i="9"/>
  <c r="L21" i="9"/>
  <c r="E14" i="2"/>
  <c r="M12" i="5"/>
  <c r="I14" i="2"/>
  <c r="Q12" i="5"/>
  <c r="M14" i="2"/>
  <c r="U12" i="5"/>
  <c r="Q14" i="2"/>
  <c r="Y12" i="5"/>
  <c r="U14" i="2"/>
  <c r="AC12" i="5"/>
  <c r="Y14" i="2"/>
  <c r="AG12" i="5"/>
  <c r="AC14" i="2"/>
  <c r="T12" i="5"/>
  <c r="AJ12" i="5"/>
  <c r="K13" i="5"/>
  <c r="G12" i="2"/>
  <c r="O13" i="5"/>
  <c r="K12" i="2"/>
  <c r="S27" i="5"/>
  <c r="O12" i="2"/>
  <c r="W13" i="5"/>
  <c r="S12" i="2"/>
  <c r="AA13" i="5"/>
  <c r="W12" i="2"/>
  <c r="AE13" i="5"/>
  <c r="AA12" i="2"/>
  <c r="AI27" i="5"/>
  <c r="AE12" i="2"/>
  <c r="F10" i="2"/>
  <c r="N20" i="5"/>
  <c r="J10" i="2"/>
  <c r="R20" i="5"/>
  <c r="N10" i="2"/>
  <c r="V20" i="5"/>
  <c r="R10" i="2"/>
  <c r="Z20" i="5"/>
  <c r="V10" i="2"/>
  <c r="AD20" i="5"/>
  <c r="Z10" i="2"/>
  <c r="AH20" i="5"/>
  <c r="AD10" i="2"/>
  <c r="AD13" i="5"/>
  <c r="AB20" i="5"/>
  <c r="AC27" i="5"/>
  <c r="M4" i="8"/>
  <c r="Q4" i="8"/>
  <c r="U4" i="8"/>
  <c r="Y4" i="8"/>
  <c r="AC4" i="8"/>
  <c r="AG4" i="8"/>
  <c r="D18" i="2"/>
  <c r="D14" i="2"/>
  <c r="L18" i="2"/>
  <c r="L14" i="2"/>
  <c r="T18" i="2"/>
  <c r="T14" i="2"/>
  <c r="X18" i="2"/>
  <c r="X14" i="2"/>
  <c r="AB14" i="2"/>
  <c r="AB18" i="2"/>
  <c r="Y20" i="5"/>
  <c r="U10" i="2"/>
  <c r="F18" i="2"/>
  <c r="F14" i="2"/>
  <c r="J14" i="2"/>
  <c r="J18" i="2"/>
  <c r="N18" i="2"/>
  <c r="N14" i="2"/>
  <c r="R14" i="2"/>
  <c r="R18" i="2"/>
  <c r="Z12" i="5"/>
  <c r="V14" i="2"/>
  <c r="V18" i="2"/>
  <c r="Z18" i="2"/>
  <c r="Z14" i="2"/>
  <c r="AD14" i="2"/>
  <c r="D12" i="2"/>
  <c r="P13" i="5"/>
  <c r="L12" i="2"/>
  <c r="T13" i="5"/>
  <c r="P12" i="2"/>
  <c r="X13" i="5"/>
  <c r="T12" i="2"/>
  <c r="AB13" i="5"/>
  <c r="X12" i="2"/>
  <c r="AF13" i="5"/>
  <c r="AB12" i="2"/>
  <c r="AJ13" i="5"/>
  <c r="AF12" i="2"/>
  <c r="K20" i="5"/>
  <c r="G10" i="2"/>
  <c r="O20" i="5"/>
  <c r="K10" i="2"/>
  <c r="S20" i="5"/>
  <c r="O10" i="2"/>
  <c r="W20" i="5"/>
  <c r="S10" i="2"/>
  <c r="AA20" i="5"/>
  <c r="W10" i="2"/>
  <c r="AE20" i="5"/>
  <c r="AA10" i="2"/>
  <c r="AI20" i="5"/>
  <c r="AE10" i="2"/>
  <c r="M13" i="5"/>
  <c r="AH13" i="5"/>
  <c r="AC20" i="5"/>
  <c r="L4" i="9"/>
  <c r="P4" i="9"/>
  <c r="T4" i="9"/>
  <c r="X4" i="9"/>
  <c r="AB4" i="9"/>
  <c r="AF4" i="9"/>
  <c r="AJ4" i="9"/>
  <c r="N4" i="8"/>
  <c r="R4" i="8"/>
  <c r="V4" i="8"/>
  <c r="Z4" i="8"/>
  <c r="AD4" i="8"/>
  <c r="AH4" i="8"/>
  <c r="T13" i="9"/>
  <c r="X13" i="9"/>
  <c r="O29" i="10"/>
  <c r="O41" i="8"/>
  <c r="M27" i="9"/>
  <c r="Q27" i="9"/>
  <c r="U27" i="9"/>
  <c r="Y27" i="9"/>
  <c r="AC27" i="9"/>
  <c r="AG27" i="9"/>
  <c r="G14" i="2"/>
  <c r="G18" i="2"/>
  <c r="K14" i="2"/>
  <c r="O14" i="2"/>
  <c r="S18" i="2"/>
  <c r="S14" i="2"/>
  <c r="W18" i="2"/>
  <c r="W14" i="2"/>
  <c r="AE12" i="5"/>
  <c r="AA14" i="2"/>
  <c r="AE14" i="2"/>
  <c r="E12" i="2"/>
  <c r="Q27" i="5"/>
  <c r="M12" i="2"/>
  <c r="U27" i="5"/>
  <c r="Q12" i="2"/>
  <c r="Y27" i="5"/>
  <c r="U12" i="2"/>
  <c r="AG27" i="5"/>
  <c r="AC12" i="2"/>
  <c r="D10" i="2"/>
  <c r="P20" i="5"/>
  <c r="L10" i="2"/>
  <c r="T20" i="5"/>
  <c r="P10" i="2"/>
  <c r="X20" i="5"/>
  <c r="T10" i="2"/>
  <c r="AF20" i="5"/>
  <c r="AB10" i="2"/>
  <c r="AJ20" i="5"/>
  <c r="AF10" i="2"/>
  <c r="N13" i="5"/>
  <c r="M20" i="5"/>
  <c r="AG20" i="5"/>
  <c r="M4" i="9"/>
  <c r="Q4" i="9"/>
  <c r="AC4" i="9"/>
  <c r="AG4" i="9"/>
  <c r="O4" i="8"/>
  <c r="S4" i="8"/>
  <c r="W4" i="8"/>
  <c r="AA4" i="8"/>
  <c r="AE4" i="8"/>
  <c r="AI4" i="8"/>
  <c r="O17" i="9"/>
  <c r="S17" i="9"/>
  <c r="W17" i="9"/>
  <c r="AA17" i="9"/>
  <c r="AE17" i="9"/>
  <c r="AI17" i="9"/>
  <c r="P14" i="2"/>
  <c r="P18" i="2"/>
  <c r="E10" i="2"/>
  <c r="Q20" i="5"/>
  <c r="M10" i="2"/>
  <c r="U20" i="5"/>
  <c r="M27" i="5"/>
  <c r="R4" i="9"/>
  <c r="V4" i="9"/>
  <c r="AH4" i="9"/>
  <c r="R13" i="9"/>
  <c r="AD13" i="9"/>
  <c r="M13" i="9"/>
  <c r="U13" i="9"/>
  <c r="L17" i="9"/>
  <c r="P17" i="9"/>
  <c r="T17" i="9"/>
  <c r="N41" i="8"/>
  <c r="N35" i="10"/>
  <c r="N36" i="10" s="1"/>
  <c r="J17" i="2" s="1"/>
  <c r="K27" i="9"/>
  <c r="O27" i="9"/>
  <c r="S27" i="9"/>
  <c r="W27" i="9"/>
  <c r="AA27" i="9"/>
  <c r="AE27" i="9"/>
  <c r="AI27" i="9"/>
  <c r="X17" i="9"/>
  <c r="AB17" i="9"/>
  <c r="AF17" i="9"/>
  <c r="AJ17" i="9"/>
  <c r="N27" i="9"/>
  <c r="R27" i="9"/>
  <c r="V27" i="9"/>
  <c r="Z27" i="9"/>
  <c r="AD27" i="9"/>
  <c r="AH27" i="9"/>
  <c r="AB56" i="8"/>
  <c r="O3" i="10"/>
  <c r="O7" i="10" s="1"/>
  <c r="AE3" i="10"/>
  <c r="AE7" i="10" s="1"/>
  <c r="N4" i="10"/>
  <c r="N8" i="10" s="1"/>
  <c r="Z4" i="10"/>
  <c r="Z8" i="10" s="1"/>
  <c r="AD4" i="10"/>
  <c r="AD8" i="10" s="1"/>
  <c r="AH4" i="10"/>
  <c r="M5" i="10"/>
  <c r="M9" i="10" s="1"/>
  <c r="Q5" i="10"/>
  <c r="AC5" i="10"/>
  <c r="AC9" i="10" s="1"/>
  <c r="AG5" i="10"/>
  <c r="AG9" i="10" s="1"/>
  <c r="P6" i="10"/>
  <c r="P10" i="10" s="1"/>
  <c r="T6" i="10"/>
  <c r="T10" i="10" s="1"/>
  <c r="AF6" i="10"/>
  <c r="AF10" i="10" s="1"/>
  <c r="AJ6" i="10"/>
  <c r="AJ10" i="10" s="1"/>
  <c r="AJ20" i="10" s="1"/>
  <c r="Z7" i="10"/>
  <c r="AE10" i="10"/>
  <c r="AE20" i="10" s="1"/>
  <c r="K18" i="2"/>
  <c r="O18" i="2"/>
  <c r="AA18" i="2"/>
  <c r="AE18" i="2"/>
  <c r="AF18" i="2"/>
  <c r="R17" i="9"/>
  <c r="V17" i="9"/>
  <c r="AH17" i="9"/>
  <c r="L27" i="9"/>
  <c r="P27" i="9"/>
  <c r="T27" i="9"/>
  <c r="X27" i="9"/>
  <c r="AB27" i="9"/>
  <c r="AF27" i="9"/>
  <c r="AJ27" i="9"/>
  <c r="T4" i="10"/>
  <c r="T8" i="10" s="1"/>
  <c r="AJ4" i="10"/>
  <c r="AJ8" i="10" s="1"/>
  <c r="E18" i="2"/>
  <c r="I18" i="2"/>
  <c r="M18" i="2"/>
  <c r="Q18" i="2"/>
  <c r="U18" i="2"/>
  <c r="Y18" i="2"/>
  <c r="AC18" i="2"/>
  <c r="X8" i="10"/>
  <c r="AA9" i="10"/>
  <c r="W13" i="2" s="1"/>
  <c r="AD18" i="2"/>
  <c r="F7" i="2"/>
  <c r="K4" i="6"/>
  <c r="K5" i="6" s="1"/>
  <c r="G7" i="2" s="1"/>
  <c r="AH21" i="9"/>
  <c r="AJ21" i="9"/>
  <c r="V21" i="9"/>
  <c r="AI36" i="10"/>
  <c r="AE17" i="2" s="1"/>
  <c r="AD7" i="10"/>
  <c r="AF8" i="10"/>
  <c r="K36" i="10"/>
  <c r="G17" i="2" s="1"/>
  <c r="S36" i="10"/>
  <c r="O17" i="2" s="1"/>
  <c r="P8" i="10"/>
  <c r="W10" i="10"/>
  <c r="S11" i="2" s="1"/>
  <c r="U36" i="10"/>
  <c r="Q17" i="2" s="1"/>
  <c r="S7" i="10"/>
  <c r="E13" i="2"/>
  <c r="U9" i="10"/>
  <c r="Q13" i="2" s="1"/>
  <c r="Y9" i="10"/>
  <c r="U13" i="2" s="1"/>
  <c r="X10" i="10"/>
  <c r="T11" i="2" s="1"/>
  <c r="AB10" i="10"/>
  <c r="AB20" i="10" s="1"/>
  <c r="W56" i="8"/>
  <c r="Y4" i="9"/>
  <c r="R7" i="10"/>
  <c r="K10" i="10"/>
  <c r="K20" i="10" s="1"/>
  <c r="AF35" i="10"/>
  <c r="AF36" i="10" s="1"/>
  <c r="AB17" i="2" s="1"/>
  <c r="W41" i="8"/>
  <c r="P41" i="8"/>
  <c r="AB41" i="8"/>
  <c r="AB29" i="10"/>
  <c r="T56" i="8"/>
  <c r="X56" i="8"/>
  <c r="AF56" i="8"/>
  <c r="AJ56" i="8"/>
  <c r="K56" i="8"/>
  <c r="O56" i="8"/>
  <c r="S56" i="8"/>
  <c r="AA56" i="8"/>
  <c r="AE56" i="8"/>
  <c r="AI56" i="8"/>
  <c r="O36" i="10"/>
  <c r="K17" i="2" s="1"/>
  <c r="U4" i="9"/>
  <c r="Z4" i="9"/>
  <c r="AH7" i="10"/>
  <c r="AA10" i="10"/>
  <c r="AA20" i="10" s="1"/>
  <c r="M36" i="10"/>
  <c r="I17" i="2" s="1"/>
  <c r="AJ35" i="10"/>
  <c r="AJ36" i="10" s="1"/>
  <c r="AF17" i="2" s="1"/>
  <c r="X41" i="8"/>
  <c r="F17" i="2"/>
  <c r="R41" i="8"/>
  <c r="R35" i="10"/>
  <c r="R36" i="10" s="1"/>
  <c r="N17" i="2" s="1"/>
  <c r="V41" i="8"/>
  <c r="V35" i="10"/>
  <c r="V36" i="10" s="1"/>
  <c r="R17" i="2" s="1"/>
  <c r="AH41" i="8"/>
  <c r="AH35" i="10"/>
  <c r="AH36" i="10" s="1"/>
  <c r="AD17" i="2" s="1"/>
  <c r="K4" i="9"/>
  <c r="AA4" i="9"/>
  <c r="N7" i="10"/>
  <c r="V7" i="10"/>
  <c r="AC8" i="10"/>
  <c r="D13" i="2"/>
  <c r="AI10" i="10"/>
  <c r="Z35" i="10"/>
  <c r="Z49" i="8"/>
  <c r="N49" i="8"/>
  <c r="R49" i="8"/>
  <c r="V49" i="8"/>
  <c r="AH49" i="8"/>
  <c r="P56" i="8"/>
  <c r="AC36" i="10"/>
  <c r="Y17" i="2" s="1"/>
  <c r="W4" i="9"/>
  <c r="P29" i="10"/>
  <c r="T35" i="10"/>
  <c r="T36" i="10" s="1"/>
  <c r="P17" i="2" s="1"/>
  <c r="AD35" i="10"/>
  <c r="AD36" i="10" s="1"/>
  <c r="Z17" i="2" s="1"/>
  <c r="K26" i="8"/>
  <c r="K13" i="9" s="1"/>
  <c r="O26" i="8"/>
  <c r="O13" i="9" s="1"/>
  <c r="S26" i="8"/>
  <c r="S13" i="9" s="1"/>
  <c r="W26" i="8"/>
  <c r="W13" i="9" s="1"/>
  <c r="AA26" i="8"/>
  <c r="AA13" i="9" s="1"/>
  <c r="AE26" i="8"/>
  <c r="AE13" i="9" s="1"/>
  <c r="AI26" i="8"/>
  <c r="AI13" i="9" s="1"/>
  <c r="V26" i="8"/>
  <c r="V13" i="9" s="1"/>
  <c r="Z26" i="8"/>
  <c r="Z13" i="9" s="1"/>
  <c r="AE41" i="8"/>
  <c r="AE35" i="10"/>
  <c r="U7" i="10"/>
  <c r="AA36" i="10"/>
  <c r="W17" i="2" s="1"/>
  <c r="F13" i="2"/>
  <c r="Q36" i="10"/>
  <c r="M17" i="2" s="1"/>
  <c r="Y36" i="10"/>
  <c r="U17" i="2" s="1"/>
  <c r="AG36" i="10"/>
  <c r="AC17" i="2" s="1"/>
  <c r="O10" i="10"/>
  <c r="K11" i="2" s="1"/>
  <c r="S10" i="10"/>
  <c r="O11" i="2" s="1"/>
  <c r="E17" i="2"/>
  <c r="H18" i="2"/>
  <c r="H14" i="2"/>
  <c r="H10" i="2"/>
  <c r="H12" i="2"/>
  <c r="L10" i="10"/>
  <c r="L20" i="10" s="1"/>
  <c r="L56" i="8"/>
  <c r="L41" i="8"/>
  <c r="W36" i="10"/>
  <c r="S17" i="2" s="1"/>
  <c r="L36" i="10"/>
  <c r="H17" i="2" s="1"/>
  <c r="P36" i="10"/>
  <c r="L17" i="2" s="1"/>
  <c r="X36" i="10"/>
  <c r="T17" i="2" s="1"/>
  <c r="AB36" i="10"/>
  <c r="X17" i="2" s="1"/>
  <c r="Q49" i="8"/>
  <c r="AG49" i="8"/>
  <c r="K41" i="8"/>
  <c r="S41" i="8"/>
  <c r="AA41" i="8"/>
  <c r="AI41" i="8"/>
  <c r="K49" i="8"/>
  <c r="O49" i="8"/>
  <c r="S49" i="8"/>
  <c r="W49" i="8"/>
  <c r="AA49" i="8"/>
  <c r="AE49" i="8"/>
  <c r="AI49" i="8"/>
  <c r="N56" i="8"/>
  <c r="R56" i="8"/>
  <c r="V56" i="8"/>
  <c r="Z56" i="8"/>
  <c r="AD56" i="8"/>
  <c r="AH56" i="8"/>
  <c r="M49" i="8"/>
  <c r="U49" i="8"/>
  <c r="Y49" i="8"/>
  <c r="AC49" i="8"/>
  <c r="B33" i="8"/>
  <c r="B36" i="8" s="1"/>
  <c r="M41" i="8"/>
  <c r="Q41" i="8"/>
  <c r="U41" i="8"/>
  <c r="Y41" i="8"/>
  <c r="AC41" i="8"/>
  <c r="AG41" i="8"/>
  <c r="L49" i="8"/>
  <c r="P49" i="8"/>
  <c r="T49" i="8"/>
  <c r="X49" i="8"/>
  <c r="AB49" i="8"/>
  <c r="AF49" i="8"/>
  <c r="AJ49" i="8"/>
  <c r="B49" i="8"/>
  <c r="B42" i="8"/>
  <c r="B46" i="8" s="1"/>
  <c r="M56" i="8"/>
  <c r="Q56" i="8"/>
  <c r="U56" i="8"/>
  <c r="Y56" i="8"/>
  <c r="AC56" i="8"/>
  <c r="AG56" i="8"/>
  <c r="O12" i="5"/>
  <c r="S13" i="5"/>
  <c r="N12" i="5"/>
  <c r="R12" i="5"/>
  <c r="V12" i="5"/>
  <c r="AD12" i="5"/>
  <c r="AH12" i="5"/>
  <c r="AI13" i="5"/>
  <c r="S12" i="5"/>
  <c r="W12" i="5"/>
  <c r="AI12" i="5"/>
  <c r="Y13" i="5"/>
  <c r="X27" i="5"/>
  <c r="X12" i="5"/>
  <c r="N27" i="5"/>
  <c r="R27" i="5"/>
  <c r="V27" i="5"/>
  <c r="Z27" i="5"/>
  <c r="AD27" i="5"/>
  <c r="AH27" i="5"/>
  <c r="R13" i="5"/>
  <c r="Z13" i="5"/>
  <c r="K12" i="5"/>
  <c r="P12" i="5"/>
  <c r="AA12" i="5"/>
  <c r="AF12" i="5"/>
  <c r="O27" i="5"/>
  <c r="T27" i="5"/>
  <c r="AE27" i="5"/>
  <c r="AJ27" i="5"/>
  <c r="L12" i="5"/>
  <c r="AB12" i="5"/>
  <c r="U13" i="5"/>
  <c r="K27" i="5"/>
  <c r="P27" i="5"/>
  <c r="AA27" i="5"/>
  <c r="AF27" i="5"/>
  <c r="Q13" i="5"/>
  <c r="V13" i="5"/>
  <c r="AG13" i="5"/>
  <c r="L27" i="5"/>
  <c r="W27" i="5"/>
  <c r="AB27" i="5"/>
  <c r="O21" i="9"/>
  <c r="S21" i="9"/>
  <c r="W21" i="9"/>
  <c r="AA21" i="9"/>
  <c r="AE21" i="9"/>
  <c r="AI21" i="9"/>
  <c r="P21" i="9"/>
  <c r="T21" i="9"/>
  <c r="X21" i="9"/>
  <c r="AB21" i="9"/>
  <c r="AF21" i="9"/>
  <c r="K24" i="10" l="1"/>
  <c r="K25" i="10"/>
  <c r="K26" i="10"/>
  <c r="K21" i="10"/>
  <c r="K22" i="10"/>
  <c r="K23" i="10"/>
  <c r="AE21" i="10"/>
  <c r="AE26" i="10"/>
  <c r="AE22" i="10"/>
  <c r="AE25" i="10"/>
  <c r="AE24" i="10"/>
  <c r="AE23" i="10"/>
  <c r="Y23" i="10"/>
  <c r="Y22" i="10"/>
  <c r="Y21" i="10"/>
  <c r="Y24" i="10"/>
  <c r="Y25" i="10"/>
  <c r="Y26" i="10"/>
  <c r="U26" i="10"/>
  <c r="U25" i="10"/>
  <c r="U24" i="10"/>
  <c r="U23" i="10"/>
  <c r="U22" i="10"/>
  <c r="U21" i="10"/>
  <c r="AC26" i="10"/>
  <c r="AC25" i="10"/>
  <c r="AC24" i="10"/>
  <c r="AC21" i="10"/>
  <c r="AC23" i="10"/>
  <c r="AC22" i="10"/>
  <c r="L22" i="10"/>
  <c r="L23" i="10"/>
  <c r="L24" i="10"/>
  <c r="L25" i="10"/>
  <c r="L26" i="10"/>
  <c r="L21" i="10"/>
  <c r="AA25" i="10"/>
  <c r="AA24" i="10"/>
  <c r="AA23" i="10"/>
  <c r="AA22" i="10"/>
  <c r="AA26" i="10"/>
  <c r="AA21" i="10"/>
  <c r="AB26" i="10"/>
  <c r="AB25" i="10"/>
  <c r="AB24" i="10"/>
  <c r="AB23" i="10"/>
  <c r="AB22" i="10"/>
  <c r="AB21" i="10"/>
  <c r="AJ26" i="10"/>
  <c r="AJ25" i="10"/>
  <c r="AJ24" i="10"/>
  <c r="AJ23" i="10"/>
  <c r="AJ22" i="10"/>
  <c r="AJ21" i="10"/>
  <c r="Q23" i="10"/>
  <c r="Q22" i="10"/>
  <c r="Q21" i="10"/>
  <c r="Q25" i="10"/>
  <c r="Q24" i="10"/>
  <c r="Q26" i="10"/>
  <c r="AD21" i="10"/>
  <c r="AD26" i="10"/>
  <c r="AD25" i="10"/>
  <c r="AD24" i="10"/>
  <c r="AD22" i="10"/>
  <c r="AD23" i="10"/>
  <c r="Z24" i="10"/>
  <c r="Z23" i="10"/>
  <c r="Z25" i="10"/>
  <c r="Z22" i="10"/>
  <c r="Z21" i="10"/>
  <c r="Z26" i="10"/>
  <c r="V22" i="10"/>
  <c r="V26" i="10"/>
  <c r="V25" i="10"/>
  <c r="V24" i="10"/>
  <c r="V23" i="10"/>
  <c r="V21" i="10"/>
  <c r="T15" i="10"/>
  <c r="T14" i="10"/>
  <c r="T19" i="10"/>
  <c r="T18" i="10"/>
  <c r="T17" i="10"/>
  <c r="T16" i="10"/>
  <c r="S3" i="11"/>
  <c r="AA3" i="11"/>
  <c r="K3" i="11"/>
  <c r="AI3" i="11"/>
  <c r="AE19" i="2" s="1"/>
  <c r="S8" i="10"/>
  <c r="O15" i="2" s="1"/>
  <c r="M3" i="11"/>
  <c r="I19" i="2" s="1"/>
  <c r="Q3" i="11"/>
  <c r="Y3" i="11"/>
  <c r="U19" i="2" s="1"/>
  <c r="W3" i="11"/>
  <c r="S19" i="2" s="1"/>
  <c r="Y13" i="10"/>
  <c r="G13" i="2"/>
  <c r="K13" i="10"/>
  <c r="K4" i="11"/>
  <c r="K5" i="11" s="1"/>
  <c r="G8" i="2" s="1"/>
  <c r="D19" i="2"/>
  <c r="M20" i="2"/>
  <c r="AC20" i="2"/>
  <c r="F20" i="2"/>
  <c r="AA13" i="2"/>
  <c r="AE13" i="10"/>
  <c r="N15" i="2"/>
  <c r="E20" i="2"/>
  <c r="D20" i="2"/>
  <c r="E15" i="2"/>
  <c r="K8" i="10"/>
  <c r="G15" i="2" s="1"/>
  <c r="U3" i="11"/>
  <c r="Q19" i="2" s="1"/>
  <c r="X11" i="2"/>
  <c r="X3" i="11"/>
  <c r="T19" i="2" s="1"/>
  <c r="L3" i="11"/>
  <c r="H19" i="2" s="1"/>
  <c r="M11" i="2"/>
  <c r="Z3" i="11"/>
  <c r="R20" i="10"/>
  <c r="AC15" i="2"/>
  <c r="AB3" i="11"/>
  <c r="X19" i="2" s="1"/>
  <c r="O3" i="11"/>
  <c r="K19" i="2" s="1"/>
  <c r="W20" i="10"/>
  <c r="V27" i="10"/>
  <c r="AH3" i="11"/>
  <c r="R3" i="11"/>
  <c r="N19" i="2" s="1"/>
  <c r="Z20" i="2"/>
  <c r="U13" i="10"/>
  <c r="AI13" i="10"/>
  <c r="AA20" i="2"/>
  <c r="AA11" i="2"/>
  <c r="W20" i="2"/>
  <c r="N20" i="2"/>
  <c r="N20" i="10"/>
  <c r="T15" i="2"/>
  <c r="Q11" i="2"/>
  <c r="AD20" i="2"/>
  <c r="O20" i="2"/>
  <c r="I15" i="2"/>
  <c r="AF13" i="10"/>
  <c r="O13" i="10"/>
  <c r="L15" i="2"/>
  <c r="X20" i="10"/>
  <c r="AF20" i="2"/>
  <c r="P13" i="10"/>
  <c r="AH13" i="10"/>
  <c r="Q20" i="2"/>
  <c r="AE20" i="2"/>
  <c r="S20" i="2"/>
  <c r="G20" i="2"/>
  <c r="X20" i="2"/>
  <c r="L20" i="2"/>
  <c r="F11" i="2"/>
  <c r="L4" i="11"/>
  <c r="L5" i="11" s="1"/>
  <c r="AG3" i="11"/>
  <c r="AC19" i="2" s="1"/>
  <c r="Y15" i="2"/>
  <c r="F19" i="2"/>
  <c r="AH8" i="10"/>
  <c r="AD15" i="2" s="1"/>
  <c r="AD27" i="10"/>
  <c r="AB15" i="2"/>
  <c r="G11" i="2"/>
  <c r="AH4" i="11"/>
  <c r="AH5" i="11" s="1"/>
  <c r="AA13" i="10"/>
  <c r="V13" i="10"/>
  <c r="AD3" i="11"/>
  <c r="Z19" i="2" s="1"/>
  <c r="AC3" i="11"/>
  <c r="Y19" i="2" s="1"/>
  <c r="D8" i="2"/>
  <c r="U20" i="2"/>
  <c r="V3" i="11"/>
  <c r="R19" i="2" s="1"/>
  <c r="S13" i="10"/>
  <c r="V15" i="2"/>
  <c r="AC13" i="2"/>
  <c r="AG13" i="10"/>
  <c r="AG27" i="10"/>
  <c r="T20" i="10"/>
  <c r="P11" i="2"/>
  <c r="AF11" i="2"/>
  <c r="Q9" i="10"/>
  <c r="N3" i="11"/>
  <c r="J19" i="2" s="1"/>
  <c r="O20" i="10"/>
  <c r="Z11" i="2"/>
  <c r="Q15" i="2"/>
  <c r="U15" i="2"/>
  <c r="M15" i="2"/>
  <c r="N27" i="10"/>
  <c r="X13" i="10"/>
  <c r="P3" i="11"/>
  <c r="L19" i="2" s="1"/>
  <c r="P20" i="2"/>
  <c r="K20" i="2"/>
  <c r="R20" i="2"/>
  <c r="J20" i="2"/>
  <c r="T20" i="2"/>
  <c r="Y20" i="2"/>
  <c r="I20" i="2"/>
  <c r="J15" i="2"/>
  <c r="AA15" i="2"/>
  <c r="AE3" i="11"/>
  <c r="E7" i="2"/>
  <c r="AH4" i="6"/>
  <c r="AH5" i="6" s="1"/>
  <c r="AH9" i="6" s="1"/>
  <c r="AF27" i="10"/>
  <c r="AF20" i="10"/>
  <c r="AB11" i="2"/>
  <c r="I13" i="2"/>
  <c r="M13" i="10"/>
  <c r="M27" i="10"/>
  <c r="Y13" i="2"/>
  <c r="AC13" i="10"/>
  <c r="P20" i="10"/>
  <c r="P27" i="10"/>
  <c r="L11" i="2"/>
  <c r="AF15" i="2"/>
  <c r="K15" i="2"/>
  <c r="AB20" i="2"/>
  <c r="Z15" i="2"/>
  <c r="D15" i="2"/>
  <c r="V20" i="2"/>
  <c r="AH20" i="10"/>
  <c r="AD11" i="2"/>
  <c r="AJ13" i="10"/>
  <c r="AF13" i="2"/>
  <c r="AJ27" i="10"/>
  <c r="AE27" i="10"/>
  <c r="W11" i="2"/>
  <c r="AG20" i="10"/>
  <c r="AC11" i="2"/>
  <c r="AE15" i="2"/>
  <c r="AI20" i="10"/>
  <c r="AE11" i="2"/>
  <c r="Z13" i="10"/>
  <c r="Y27" i="10"/>
  <c r="AI27" i="10"/>
  <c r="W13" i="10"/>
  <c r="AD13" i="10"/>
  <c r="S15" i="2"/>
  <c r="F15" i="2"/>
  <c r="E25" i="2"/>
  <c r="K9" i="6"/>
  <c r="N4" i="6"/>
  <c r="N5" i="6" s="1"/>
  <c r="J7" i="2" s="1"/>
  <c r="N21" i="9"/>
  <c r="N4" i="11" s="1"/>
  <c r="N5" i="11" s="1"/>
  <c r="J8" i="2" s="1"/>
  <c r="Z4" i="6"/>
  <c r="Z5" i="6" s="1"/>
  <c r="V7" i="2" s="1"/>
  <c r="Z21" i="9"/>
  <c r="Z4" i="11" s="1"/>
  <c r="Z5" i="11" s="1"/>
  <c r="Q4" i="6"/>
  <c r="Q5" i="6" s="1"/>
  <c r="M7" i="2" s="1"/>
  <c r="Q21" i="9"/>
  <c r="Q4" i="11" s="1"/>
  <c r="Q5" i="11" s="1"/>
  <c r="AC4" i="6"/>
  <c r="AC5" i="6" s="1"/>
  <c r="Y7" i="2" s="1"/>
  <c r="AC21" i="9"/>
  <c r="AC4" i="11" s="1"/>
  <c r="AC5" i="11" s="1"/>
  <c r="Y8" i="2" s="1"/>
  <c r="R4" i="6"/>
  <c r="R5" i="6" s="1"/>
  <c r="N7" i="2" s="1"/>
  <c r="R21" i="9"/>
  <c r="R4" i="11" s="1"/>
  <c r="R5" i="11" s="1"/>
  <c r="N8" i="2" s="1"/>
  <c r="M4" i="6"/>
  <c r="M5" i="6" s="1"/>
  <c r="M9" i="6" s="1"/>
  <c r="M21" i="9"/>
  <c r="M4" i="11" s="1"/>
  <c r="M5" i="11" s="1"/>
  <c r="Y21" i="9"/>
  <c r="Y4" i="11" s="1"/>
  <c r="Y5" i="11" s="1"/>
  <c r="AD4" i="6"/>
  <c r="AD5" i="6" s="1"/>
  <c r="Z7" i="2" s="1"/>
  <c r="AD21" i="9"/>
  <c r="AD4" i="11" s="1"/>
  <c r="AD5" i="11" s="1"/>
  <c r="Z8" i="2" s="1"/>
  <c r="U4" i="6"/>
  <c r="U5" i="6" s="1"/>
  <c r="U9" i="6" s="1"/>
  <c r="Q25" i="2" s="1"/>
  <c r="U21" i="9"/>
  <c r="U4" i="11" s="1"/>
  <c r="U5" i="11" s="1"/>
  <c r="AG21" i="9"/>
  <c r="AG4" i="11" s="1"/>
  <c r="AG5" i="11" s="1"/>
  <c r="AC8" i="2" s="1"/>
  <c r="H20" i="2"/>
  <c r="AG4" i="6"/>
  <c r="AG5" i="6" s="1"/>
  <c r="Y4" i="6"/>
  <c r="Y5" i="6" s="1"/>
  <c r="U7" i="2" s="1"/>
  <c r="AJ4" i="11"/>
  <c r="AJ5" i="11" s="1"/>
  <c r="AF8" i="2" s="1"/>
  <c r="AJ4" i="6"/>
  <c r="AJ5" i="6" s="1"/>
  <c r="V4" i="6"/>
  <c r="V5" i="6" s="1"/>
  <c r="V4" i="11"/>
  <c r="V5" i="11" s="1"/>
  <c r="T3" i="11"/>
  <c r="AA27" i="10"/>
  <c r="O27" i="10"/>
  <c r="T7" i="10"/>
  <c r="P15" i="2" s="1"/>
  <c r="AH27" i="10"/>
  <c r="AF3" i="11"/>
  <c r="AB19" i="2" s="1"/>
  <c r="AE36" i="10"/>
  <c r="AA17" i="2" s="1"/>
  <c r="D11" i="2"/>
  <c r="X15" i="2"/>
  <c r="AJ3" i="11"/>
  <c r="AF19" i="2" s="1"/>
  <c r="R15" i="2"/>
  <c r="X27" i="10"/>
  <c r="W27" i="10"/>
  <c r="AB27" i="10"/>
  <c r="Z36" i="10"/>
  <c r="V17" i="2" s="1"/>
  <c r="AB13" i="10"/>
  <c r="R13" i="10"/>
  <c r="S20" i="10"/>
  <c r="V11" i="2"/>
  <c r="U11" i="2"/>
  <c r="P13" i="2"/>
  <c r="R11" i="2"/>
  <c r="Y11" i="2"/>
  <c r="AA8" i="10"/>
  <c r="W15" i="2" s="1"/>
  <c r="T27" i="10"/>
  <c r="AC27" i="10"/>
  <c r="U27" i="10"/>
  <c r="Z27" i="10"/>
  <c r="K27" i="10"/>
  <c r="N13" i="10"/>
  <c r="L27" i="10"/>
  <c r="S27" i="10"/>
  <c r="R27" i="10"/>
  <c r="H11" i="2"/>
  <c r="E11" i="2"/>
  <c r="M20" i="10"/>
  <c r="I11" i="2"/>
  <c r="H15" i="2"/>
  <c r="L13" i="10"/>
  <c r="AF4" i="11"/>
  <c r="AF5" i="11" s="1"/>
  <c r="AF4" i="6"/>
  <c r="AF5" i="6" s="1"/>
  <c r="AB7" i="2" s="1"/>
  <c r="P4" i="11"/>
  <c r="P5" i="11" s="1"/>
  <c r="P4" i="6"/>
  <c r="P5" i="6" s="1"/>
  <c r="L7" i="2" s="1"/>
  <c r="AA4" i="6"/>
  <c r="AA5" i="6" s="1"/>
  <c r="AA4" i="11"/>
  <c r="AA5" i="11" s="1"/>
  <c r="AB4" i="11"/>
  <c r="AB5" i="11" s="1"/>
  <c r="AB4" i="6"/>
  <c r="AB5" i="6" s="1"/>
  <c r="L4" i="6"/>
  <c r="L5" i="6" s="1"/>
  <c r="W4" i="6"/>
  <c r="W5" i="6" s="1"/>
  <c r="W4" i="11"/>
  <c r="W5" i="11" s="1"/>
  <c r="D17" i="2"/>
  <c r="D7" i="2"/>
  <c r="T4" i="11"/>
  <c r="T5" i="11" s="1"/>
  <c r="T4" i="6"/>
  <c r="T5" i="6" s="1"/>
  <c r="AE4" i="6"/>
  <c r="AE5" i="6" s="1"/>
  <c r="AE4" i="11"/>
  <c r="AE5" i="11" s="1"/>
  <c r="O4" i="6"/>
  <c r="O5" i="6" s="1"/>
  <c r="K7" i="2" s="1"/>
  <c r="O4" i="11"/>
  <c r="O5" i="11" s="1"/>
  <c r="X4" i="11"/>
  <c r="X5" i="11" s="1"/>
  <c r="X4" i="6"/>
  <c r="X5" i="6" s="1"/>
  <c r="AI4" i="6"/>
  <c r="AI5" i="6" s="1"/>
  <c r="AI4" i="11"/>
  <c r="AI5" i="11" s="1"/>
  <c r="S4" i="6"/>
  <c r="S5" i="6" s="1"/>
  <c r="S4" i="11"/>
  <c r="S5" i="11" s="1"/>
  <c r="K51" i="10"/>
  <c r="B50" i="8"/>
  <c r="B53" i="8" s="1"/>
  <c r="B56" i="8"/>
  <c r="B57" i="8" s="1"/>
  <c r="K51" i="5"/>
  <c r="AI25" i="10" l="1"/>
  <c r="AI24" i="10"/>
  <c r="AI23" i="10"/>
  <c r="AI26" i="10"/>
  <c r="AI22" i="10"/>
  <c r="AI21" i="10"/>
  <c r="W21" i="10"/>
  <c r="W22" i="10"/>
  <c r="W26" i="10"/>
  <c r="W25" i="10"/>
  <c r="W24" i="10"/>
  <c r="W23" i="10"/>
  <c r="O21" i="10"/>
  <c r="O26" i="10"/>
  <c r="O25" i="10"/>
  <c r="O24" i="10"/>
  <c r="O23" i="10"/>
  <c r="O22" i="10"/>
  <c r="M26" i="10"/>
  <c r="M25" i="10"/>
  <c r="M24" i="10"/>
  <c r="M23" i="10"/>
  <c r="M22" i="10"/>
  <c r="M21" i="10"/>
  <c r="AH24" i="10"/>
  <c r="AH23" i="10"/>
  <c r="AH22" i="10"/>
  <c r="AH21" i="10"/>
  <c r="AH25" i="10"/>
  <c r="AH26" i="10"/>
  <c r="AF22" i="10"/>
  <c r="AF21" i="10"/>
  <c r="AF26" i="10"/>
  <c r="AF25" i="10"/>
  <c r="AF24" i="10"/>
  <c r="AF23" i="10"/>
  <c r="S25" i="10"/>
  <c r="S24" i="10"/>
  <c r="S23" i="10"/>
  <c r="S22" i="10"/>
  <c r="S21" i="10"/>
  <c r="S26" i="10"/>
  <c r="AG23" i="10"/>
  <c r="AG22" i="10"/>
  <c r="AG25" i="10"/>
  <c r="AG21" i="10"/>
  <c r="AG26" i="10"/>
  <c r="AG24" i="10"/>
  <c r="P22" i="10"/>
  <c r="P21" i="10"/>
  <c r="P24" i="10"/>
  <c r="P26" i="10"/>
  <c r="P23" i="10"/>
  <c r="P25" i="10"/>
  <c r="T26" i="10"/>
  <c r="T25" i="10"/>
  <c r="T24" i="10"/>
  <c r="T23" i="10"/>
  <c r="T22" i="10"/>
  <c r="T21" i="10"/>
  <c r="X22" i="10"/>
  <c r="X24" i="10"/>
  <c r="X21" i="10"/>
  <c r="X26" i="10"/>
  <c r="X23" i="10"/>
  <c r="X25" i="10"/>
  <c r="R24" i="10"/>
  <c r="R26" i="10"/>
  <c r="R25" i="10"/>
  <c r="R23" i="10"/>
  <c r="R22" i="10"/>
  <c r="R21" i="10"/>
  <c r="N26" i="10"/>
  <c r="N22" i="10"/>
  <c r="N21" i="10"/>
  <c r="N25" i="10"/>
  <c r="N24" i="10"/>
  <c r="N23" i="10"/>
  <c r="AF19" i="10"/>
  <c r="AF18" i="10"/>
  <c r="AF17" i="10"/>
  <c r="AF16" i="10"/>
  <c r="AF15" i="10"/>
  <c r="AF14" i="10"/>
  <c r="K15" i="10"/>
  <c r="K19" i="10"/>
  <c r="K16" i="10"/>
  <c r="K17" i="10"/>
  <c r="K18" i="10"/>
  <c r="K14" i="10"/>
  <c r="AJ15" i="10"/>
  <c r="AJ14" i="10"/>
  <c r="AJ19" i="10"/>
  <c r="AJ17" i="10"/>
  <c r="AJ18" i="10"/>
  <c r="AJ16" i="10"/>
  <c r="AA16" i="10"/>
  <c r="AA15" i="10"/>
  <c r="AA14" i="10"/>
  <c r="AA19" i="10"/>
  <c r="AA18" i="10"/>
  <c r="AA17" i="10"/>
  <c r="AE19" i="10"/>
  <c r="AE18" i="10"/>
  <c r="AE17" i="10"/>
  <c r="AE16" i="10"/>
  <c r="AE14" i="10"/>
  <c r="AE15" i="10"/>
  <c r="N19" i="10"/>
  <c r="N18" i="10"/>
  <c r="N17" i="10"/>
  <c r="N16" i="10"/>
  <c r="N15" i="10"/>
  <c r="N14" i="10"/>
  <c r="M14" i="10"/>
  <c r="M19" i="10"/>
  <c r="M18" i="10"/>
  <c r="M16" i="10"/>
  <c r="M17" i="10"/>
  <c r="M15" i="10"/>
  <c r="X19" i="10"/>
  <c r="X18" i="10"/>
  <c r="X17" i="10"/>
  <c r="X16" i="10"/>
  <c r="X15" i="10"/>
  <c r="X14" i="10"/>
  <c r="S16" i="10"/>
  <c r="S15" i="10"/>
  <c r="S14" i="10"/>
  <c r="S18" i="10"/>
  <c r="S19" i="10"/>
  <c r="S17" i="10"/>
  <c r="AH17" i="10"/>
  <c r="AH16" i="10"/>
  <c r="AH15" i="10"/>
  <c r="AH14" i="10"/>
  <c r="AH19" i="10"/>
  <c r="AH18" i="10"/>
  <c r="Y18" i="10"/>
  <c r="Y17" i="10"/>
  <c r="Y16" i="10"/>
  <c r="Y15" i="10"/>
  <c r="Y14" i="10"/>
  <c r="Y19" i="10"/>
  <c r="AD19" i="10"/>
  <c r="AD15" i="10"/>
  <c r="AD18" i="10"/>
  <c r="AD17" i="10"/>
  <c r="AD16" i="10"/>
  <c r="AD14" i="10"/>
  <c r="P19" i="10"/>
  <c r="P18" i="10"/>
  <c r="P17" i="10"/>
  <c r="P16" i="10"/>
  <c r="P15" i="10"/>
  <c r="P14" i="10"/>
  <c r="AI16" i="10"/>
  <c r="AI15" i="10"/>
  <c r="AI18" i="10"/>
  <c r="AI14" i="10"/>
  <c r="AI19" i="10"/>
  <c r="AI17" i="10"/>
  <c r="W19" i="10"/>
  <c r="W18" i="10"/>
  <c r="W17" i="10"/>
  <c r="W14" i="10"/>
  <c r="W16" i="10"/>
  <c r="W15" i="10"/>
  <c r="U14" i="10"/>
  <c r="U19" i="10"/>
  <c r="U18" i="10"/>
  <c r="U17" i="10"/>
  <c r="U16" i="10"/>
  <c r="U15" i="10"/>
  <c r="R17" i="10"/>
  <c r="R16" i="10"/>
  <c r="R15" i="10"/>
  <c r="R14" i="10"/>
  <c r="R19" i="10"/>
  <c r="R18" i="10"/>
  <c r="AC14" i="10"/>
  <c r="AC19" i="10"/>
  <c r="AC16" i="10"/>
  <c r="AC18" i="10"/>
  <c r="AC17" i="10"/>
  <c r="AC15" i="10"/>
  <c r="AB15" i="10"/>
  <c r="AB14" i="10"/>
  <c r="AB17" i="10"/>
  <c r="AB19" i="10"/>
  <c r="AB18" i="10"/>
  <c r="AB16" i="10"/>
  <c r="V19" i="10"/>
  <c r="V18" i="10"/>
  <c r="V15" i="10"/>
  <c r="V17" i="10"/>
  <c r="V16" i="10"/>
  <c r="V14" i="10"/>
  <c r="L15" i="10"/>
  <c r="L14" i="10"/>
  <c r="L19" i="10"/>
  <c r="L17" i="10"/>
  <c r="L18" i="10"/>
  <c r="L16" i="10"/>
  <c r="Z17" i="10"/>
  <c r="Z16" i="10"/>
  <c r="Z15" i="10"/>
  <c r="Z19" i="10"/>
  <c r="Z14" i="10"/>
  <c r="Z18" i="10"/>
  <c r="AG18" i="10"/>
  <c r="AG17" i="10"/>
  <c r="AG16" i="10"/>
  <c r="AG15" i="10"/>
  <c r="AG14" i="10"/>
  <c r="AG19" i="10"/>
  <c r="O19" i="10"/>
  <c r="O18" i="10"/>
  <c r="O17" i="10"/>
  <c r="O16" i="10"/>
  <c r="O14" i="10"/>
  <c r="O15" i="10"/>
  <c r="Y9" i="11"/>
  <c r="Y10" i="11" s="1"/>
  <c r="P66" i="2" s="1"/>
  <c r="M19" i="2"/>
  <c r="K9" i="11"/>
  <c r="K10" i="11" s="1"/>
  <c r="M9" i="11"/>
  <c r="I26" i="2" s="1"/>
  <c r="O19" i="2"/>
  <c r="O21" i="2" s="1"/>
  <c r="G19" i="2"/>
  <c r="G21" i="2" s="1"/>
  <c r="N21" i="2"/>
  <c r="G25" i="2"/>
  <c r="K10" i="6"/>
  <c r="E19" i="2"/>
  <c r="E21" i="2" s="1"/>
  <c r="AD7" i="2"/>
  <c r="U9" i="11"/>
  <c r="Q26" i="2" s="1"/>
  <c r="Z9" i="11"/>
  <c r="V26" i="2" s="1"/>
  <c r="L21" i="2"/>
  <c r="S21" i="2"/>
  <c r="Z21" i="2"/>
  <c r="T21" i="2"/>
  <c r="Q7" i="2"/>
  <c r="Q21" i="2"/>
  <c r="AD19" i="2"/>
  <c r="AD21" i="2" s="1"/>
  <c r="D26" i="2"/>
  <c r="U21" i="2"/>
  <c r="J21" i="2"/>
  <c r="AA19" i="2"/>
  <c r="AA21" i="2" s="1"/>
  <c r="AF21" i="2"/>
  <c r="AB21" i="2"/>
  <c r="M13" i="2"/>
  <c r="Q13" i="10"/>
  <c r="Q27" i="10"/>
  <c r="K21" i="2"/>
  <c r="Y21" i="2"/>
  <c r="AC21" i="2"/>
  <c r="F21" i="2"/>
  <c r="AE21" i="2"/>
  <c r="F25" i="2"/>
  <c r="R9" i="6"/>
  <c r="N25" i="2" s="1"/>
  <c r="U10" i="6"/>
  <c r="L31" i="2" s="1"/>
  <c r="Q9" i="6"/>
  <c r="M25" i="2" s="1"/>
  <c r="N9" i="6"/>
  <c r="J25" i="2" s="1"/>
  <c r="I7" i="2"/>
  <c r="AD9" i="6"/>
  <c r="Z25" i="2" s="1"/>
  <c r="AC9" i="6"/>
  <c r="Y25" i="2" s="1"/>
  <c r="AG9" i="11"/>
  <c r="AG10" i="11" s="1"/>
  <c r="X66" i="2" s="1"/>
  <c r="Z9" i="6"/>
  <c r="R9" i="11"/>
  <c r="R10" i="11" s="1"/>
  <c r="I66" i="2" s="1"/>
  <c r="V8" i="2"/>
  <c r="AI9" i="6"/>
  <c r="AE7" i="2"/>
  <c r="AJ9" i="6"/>
  <c r="AF7" i="2"/>
  <c r="AG9" i="6"/>
  <c r="AC7" i="2"/>
  <c r="AH10" i="6"/>
  <c r="Y31" i="2" s="1"/>
  <c r="AD25" i="2"/>
  <c r="AI9" i="11"/>
  <c r="AE8" i="2"/>
  <c r="Q8" i="2"/>
  <c r="AH9" i="11"/>
  <c r="AD8" i="2"/>
  <c r="R21" i="2"/>
  <c r="I21" i="2"/>
  <c r="X21" i="2"/>
  <c r="AD9" i="11"/>
  <c r="Z26" i="2" s="1"/>
  <c r="U8" i="2"/>
  <c r="N9" i="11"/>
  <c r="N10" i="11" s="1"/>
  <c r="E66" i="2" s="1"/>
  <c r="I8" i="2"/>
  <c r="M8" i="2"/>
  <c r="Q9" i="11"/>
  <c r="M26" i="2" s="1"/>
  <c r="AC9" i="11"/>
  <c r="Y26" i="2" s="1"/>
  <c r="Y9" i="6"/>
  <c r="Y10" i="6" s="1"/>
  <c r="P31" i="2" s="1"/>
  <c r="R8" i="2"/>
  <c r="V9" i="11"/>
  <c r="R26" i="2" s="1"/>
  <c r="V9" i="6"/>
  <c r="R7" i="2"/>
  <c r="AJ9" i="11"/>
  <c r="P19" i="2"/>
  <c r="P21" i="2" s="1"/>
  <c r="H21" i="2"/>
  <c r="V19" i="2"/>
  <c r="V21" i="2" s="1"/>
  <c r="W19" i="2"/>
  <c r="W21" i="2" s="1"/>
  <c r="D21" i="2"/>
  <c r="O9" i="6"/>
  <c r="W8" i="2"/>
  <c r="AA9" i="11"/>
  <c r="AA8" i="2"/>
  <c r="AE9" i="11"/>
  <c r="L9" i="11"/>
  <c r="L10" i="11" s="1"/>
  <c r="H8" i="2"/>
  <c r="W7" i="2"/>
  <c r="AA9" i="6"/>
  <c r="M10" i="6"/>
  <c r="D31" i="2" s="1"/>
  <c r="I25" i="2"/>
  <c r="O7" i="2"/>
  <c r="S9" i="6"/>
  <c r="X9" i="11"/>
  <c r="T8" i="2"/>
  <c r="AA7" i="2"/>
  <c r="AE9" i="6"/>
  <c r="D25" i="2"/>
  <c r="W9" i="11"/>
  <c r="S8" i="2"/>
  <c r="AB9" i="6"/>
  <c r="X7" i="2"/>
  <c r="P9" i="6"/>
  <c r="T9" i="11"/>
  <c r="P8" i="2"/>
  <c r="L9" i="6"/>
  <c r="H7" i="2"/>
  <c r="AF9" i="6"/>
  <c r="O8" i="2"/>
  <c r="S9" i="11"/>
  <c r="T7" i="2"/>
  <c r="X9" i="6"/>
  <c r="AF9" i="11"/>
  <c r="AB8" i="2"/>
  <c r="K8" i="2"/>
  <c r="O9" i="11"/>
  <c r="T9" i="6"/>
  <c r="P7" i="2"/>
  <c r="W9" i="6"/>
  <c r="S7" i="2"/>
  <c r="AB9" i="11"/>
  <c r="X8" i="2"/>
  <c r="P9" i="11"/>
  <c r="L8" i="2"/>
  <c r="K59" i="10"/>
  <c r="K37" i="10"/>
  <c r="K57" i="10"/>
  <c r="K60" i="10"/>
  <c r="B116" i="8"/>
  <c r="B60" i="8"/>
  <c r="B63" i="8" s="1"/>
  <c r="B82" i="8" s="1"/>
  <c r="B101" i="8" s="1"/>
  <c r="B104" i="8" s="1"/>
  <c r="B107" i="8" s="1"/>
  <c r="B110" i="8" s="1"/>
  <c r="B113" i="8" s="1"/>
  <c r="K59" i="5"/>
  <c r="K37" i="5"/>
  <c r="L51" i="5"/>
  <c r="K57" i="5"/>
  <c r="K60" i="5"/>
  <c r="Q18" i="10" l="1"/>
  <c r="Q17" i="10"/>
  <c r="Q16" i="10"/>
  <c r="Q15" i="10"/>
  <c r="Q14" i="10"/>
  <c r="Q19" i="10"/>
  <c r="U26" i="2"/>
  <c r="M21" i="2"/>
  <c r="G26" i="2"/>
  <c r="M10" i="11"/>
  <c r="D66" i="2" s="1"/>
  <c r="Z10" i="11"/>
  <c r="Q66" i="2" s="1"/>
  <c r="U10" i="11"/>
  <c r="L66" i="2" s="1"/>
  <c r="Q10" i="6"/>
  <c r="H31" i="2" s="1"/>
  <c r="R10" i="6"/>
  <c r="I31" i="2" s="1"/>
  <c r="AD10" i="6"/>
  <c r="U31" i="2" s="1"/>
  <c r="N10" i="6"/>
  <c r="E31" i="2" s="1"/>
  <c r="AD10" i="11"/>
  <c r="U66" i="2" s="1"/>
  <c r="AC26" i="2"/>
  <c r="Q10" i="11"/>
  <c r="H66" i="2" s="1"/>
  <c r="AC10" i="6"/>
  <c r="T31" i="2" s="1"/>
  <c r="N26" i="2"/>
  <c r="V25" i="2"/>
  <c r="Z10" i="6"/>
  <c r="Q31" i="2" s="1"/>
  <c r="AJ10" i="6"/>
  <c r="AA31" i="2" s="1"/>
  <c r="AF25" i="2"/>
  <c r="AG10" i="6"/>
  <c r="X31" i="2" s="1"/>
  <c r="AC25" i="2"/>
  <c r="AI10" i="6"/>
  <c r="Z31" i="2" s="1"/>
  <c r="AE25" i="2"/>
  <c r="AH10" i="11"/>
  <c r="Y66" i="2" s="1"/>
  <c r="AD26" i="2"/>
  <c r="AJ10" i="11"/>
  <c r="AA66" i="2" s="1"/>
  <c r="AF26" i="2"/>
  <c r="AI10" i="11"/>
  <c r="Z66" i="2" s="1"/>
  <c r="AE26" i="2"/>
  <c r="V10" i="11"/>
  <c r="M66" i="2" s="1"/>
  <c r="J26" i="2"/>
  <c r="AC10" i="11"/>
  <c r="T66" i="2" s="1"/>
  <c r="U25" i="2"/>
  <c r="R25" i="2"/>
  <c r="V10" i="6"/>
  <c r="M31" i="2" s="1"/>
  <c r="O25" i="2"/>
  <c r="S10" i="6"/>
  <c r="J31" i="2" s="1"/>
  <c r="W26" i="2"/>
  <c r="AA10" i="11"/>
  <c r="R66" i="2" s="1"/>
  <c r="L26" i="2"/>
  <c r="P10" i="11"/>
  <c r="G66" i="2" s="1"/>
  <c r="P25" i="2"/>
  <c r="T10" i="6"/>
  <c r="K31" i="2" s="1"/>
  <c r="AB26" i="2"/>
  <c r="AF10" i="11"/>
  <c r="W66" i="2" s="1"/>
  <c r="H25" i="2"/>
  <c r="L10" i="6"/>
  <c r="C31" i="2" s="1"/>
  <c r="H26" i="2"/>
  <c r="C66" i="2"/>
  <c r="K26" i="2"/>
  <c r="O10" i="11"/>
  <c r="F66" i="2" s="1"/>
  <c r="O26" i="2"/>
  <c r="S10" i="11"/>
  <c r="J66" i="2" s="1"/>
  <c r="L25" i="2"/>
  <c r="P10" i="6"/>
  <c r="G31" i="2" s="1"/>
  <c r="W25" i="2"/>
  <c r="AA10" i="6"/>
  <c r="R31" i="2" s="1"/>
  <c r="T25" i="2"/>
  <c r="X10" i="6"/>
  <c r="O31" i="2" s="1"/>
  <c r="AA25" i="2"/>
  <c r="AE10" i="6"/>
  <c r="V31" i="2" s="1"/>
  <c r="AA26" i="2"/>
  <c r="AE10" i="11"/>
  <c r="V66" i="2" s="1"/>
  <c r="O10" i="6"/>
  <c r="F31" i="2" s="1"/>
  <c r="K25" i="2"/>
  <c r="S25" i="2"/>
  <c r="W10" i="6"/>
  <c r="N31" i="2" s="1"/>
  <c r="X25" i="2"/>
  <c r="AB10" i="6"/>
  <c r="S31" i="2" s="1"/>
  <c r="X26" i="2"/>
  <c r="AB10" i="11"/>
  <c r="S66" i="2" s="1"/>
  <c r="AB25" i="2"/>
  <c r="AF10" i="6"/>
  <c r="W31" i="2" s="1"/>
  <c r="P26" i="2"/>
  <c r="T10" i="11"/>
  <c r="K66" i="2" s="1"/>
  <c r="S26" i="2"/>
  <c r="W10" i="11"/>
  <c r="N66" i="2" s="1"/>
  <c r="T26" i="2"/>
  <c r="X10" i="11"/>
  <c r="O66" i="2" s="1"/>
  <c r="L57" i="10"/>
  <c r="L60" i="10"/>
  <c r="L51" i="10"/>
  <c r="L37" i="10" s="1"/>
  <c r="L59" i="10"/>
  <c r="M41" i="10"/>
  <c r="L57" i="5"/>
  <c r="M51" i="5"/>
  <c r="L59" i="5"/>
  <c r="L60" i="5"/>
  <c r="L37" i="5"/>
  <c r="M57" i="10" l="1"/>
  <c r="M60" i="10"/>
  <c r="M59" i="10"/>
  <c r="M51" i="10"/>
  <c r="M37" i="10" s="1"/>
  <c r="M57" i="5"/>
  <c r="M60" i="5"/>
  <c r="M59" i="5"/>
  <c r="M37" i="5"/>
  <c r="N51" i="5"/>
  <c r="N60" i="10" l="1"/>
  <c r="N59" i="10"/>
  <c r="N51" i="10"/>
  <c r="N37" i="10" s="1"/>
  <c r="O41" i="10"/>
  <c r="N57" i="10"/>
  <c r="N60" i="5"/>
  <c r="N59" i="5"/>
  <c r="N37" i="5"/>
  <c r="O51" i="5"/>
  <c r="N57" i="5"/>
  <c r="O59" i="10" l="1"/>
  <c r="O51" i="10"/>
  <c r="O37" i="10" s="1"/>
  <c r="P41" i="10"/>
  <c r="O57" i="10"/>
  <c r="O60" i="10"/>
  <c r="O59" i="5"/>
  <c r="O37" i="5"/>
  <c r="P51" i="5"/>
  <c r="O60" i="5"/>
  <c r="O57" i="5"/>
  <c r="P57" i="10" l="1"/>
  <c r="P60" i="10"/>
  <c r="P51" i="10"/>
  <c r="P37" i="10" s="1"/>
  <c r="P59" i="10"/>
  <c r="Q41" i="10"/>
  <c r="P60" i="5"/>
  <c r="P37" i="5"/>
  <c r="P57" i="5"/>
  <c r="Q51" i="5"/>
  <c r="P59" i="5"/>
  <c r="Q57" i="10" l="1"/>
  <c r="Q60" i="10"/>
  <c r="Q59" i="10"/>
  <c r="Q51" i="10"/>
  <c r="Q37" i="10" s="1"/>
  <c r="R41" i="10"/>
  <c r="Q57" i="5"/>
  <c r="Q60" i="5"/>
  <c r="R51" i="5"/>
  <c r="Q59" i="5"/>
  <c r="Q37" i="5"/>
  <c r="R60" i="10" l="1"/>
  <c r="R59" i="10"/>
  <c r="R51" i="10"/>
  <c r="R37" i="10" s="1"/>
  <c r="S41" i="10"/>
  <c r="R57" i="10"/>
  <c r="R60" i="5"/>
  <c r="R59" i="5"/>
  <c r="R57" i="5"/>
  <c r="R37" i="5"/>
  <c r="S51" i="5"/>
  <c r="S59" i="10" l="1"/>
  <c r="S51" i="10"/>
  <c r="S37" i="10" s="1"/>
  <c r="T41" i="10"/>
  <c r="S57" i="10"/>
  <c r="S60" i="10"/>
  <c r="S59" i="5"/>
  <c r="S37" i="5"/>
  <c r="T51" i="5"/>
  <c r="S60" i="5"/>
  <c r="S57" i="5"/>
  <c r="T57" i="10" l="1"/>
  <c r="T60" i="10"/>
  <c r="T59" i="10"/>
  <c r="U41" i="10"/>
  <c r="T51" i="10"/>
  <c r="T37" i="10" s="1"/>
  <c r="T59" i="5"/>
  <c r="T37" i="5"/>
  <c r="T60" i="5"/>
  <c r="T57" i="5"/>
  <c r="U51" i="5"/>
  <c r="U57" i="10" l="1"/>
  <c r="U60" i="10"/>
  <c r="U59" i="10"/>
  <c r="U51" i="10"/>
  <c r="U37" i="10" s="1"/>
  <c r="V41" i="10"/>
  <c r="U57" i="5"/>
  <c r="U60" i="5"/>
  <c r="U59" i="5"/>
  <c r="U37" i="5"/>
  <c r="V51" i="5"/>
  <c r="V60" i="10" l="1"/>
  <c r="V59" i="10"/>
  <c r="V51" i="10"/>
  <c r="V37" i="10" s="1"/>
  <c r="W41" i="10"/>
  <c r="V57" i="10"/>
  <c r="V60" i="5"/>
  <c r="V59" i="5"/>
  <c r="W51" i="5"/>
  <c r="V57" i="5"/>
  <c r="V37" i="5"/>
  <c r="W59" i="10" l="1"/>
  <c r="W51" i="10"/>
  <c r="W37" i="10" s="1"/>
  <c r="X41" i="10"/>
  <c r="W57" i="10"/>
  <c r="W60" i="10"/>
  <c r="W59" i="5"/>
  <c r="W37" i="5"/>
  <c r="X51" i="5"/>
  <c r="W57" i="5"/>
  <c r="W60" i="5"/>
  <c r="X57" i="10" l="1"/>
  <c r="X60" i="10"/>
  <c r="X59" i="10"/>
  <c r="Y41" i="10"/>
  <c r="X51" i="10"/>
  <c r="X37" i="10" s="1"/>
  <c r="X60" i="5"/>
  <c r="X37" i="5"/>
  <c r="X59" i="5"/>
  <c r="X57" i="5"/>
  <c r="Y51" i="5"/>
  <c r="Y57" i="10" l="1"/>
  <c r="Y60" i="10"/>
  <c r="Y59" i="10"/>
  <c r="Y51" i="10"/>
  <c r="Y37" i="10" s="1"/>
  <c r="Z41" i="10"/>
  <c r="Y57" i="5"/>
  <c r="Y60" i="5"/>
  <c r="Y37" i="5"/>
  <c r="Y59" i="5"/>
  <c r="Z51" i="5"/>
  <c r="Z60" i="10" l="1"/>
  <c r="Z59" i="10"/>
  <c r="Z51" i="10"/>
  <c r="Z37" i="10" s="1"/>
  <c r="AA41" i="10"/>
  <c r="Z57" i="10"/>
  <c r="Z60" i="5"/>
  <c r="Z59" i="5"/>
  <c r="Z37" i="5"/>
  <c r="AA51" i="5"/>
  <c r="Z57" i="5"/>
  <c r="AA59" i="10" l="1"/>
  <c r="AA51" i="10"/>
  <c r="AA37" i="10" s="1"/>
  <c r="AB41" i="10"/>
  <c r="AA57" i="10"/>
  <c r="AA60" i="10"/>
  <c r="AA59" i="5"/>
  <c r="AA37" i="5"/>
  <c r="AB51" i="5"/>
  <c r="AA57" i="5"/>
  <c r="AA60" i="5"/>
  <c r="AB57" i="10" l="1"/>
  <c r="AB60" i="10"/>
  <c r="AB51" i="10"/>
  <c r="AB37" i="10" s="1"/>
  <c r="AB59" i="10"/>
  <c r="AC41" i="10"/>
  <c r="AB57" i="5"/>
  <c r="AC51" i="5"/>
  <c r="AB59" i="5"/>
  <c r="AB60" i="5"/>
  <c r="AB37" i="5"/>
  <c r="AC57" i="10" l="1"/>
  <c r="AC60" i="10"/>
  <c r="AC59" i="10"/>
  <c r="AC51" i="10"/>
  <c r="AC37" i="10" s="1"/>
  <c r="AD41" i="10"/>
  <c r="AC57" i="5"/>
  <c r="AC60" i="5"/>
  <c r="AC59" i="5"/>
  <c r="AC37" i="5"/>
  <c r="AD51" i="5"/>
  <c r="AD60" i="10" l="1"/>
  <c r="AD59" i="10"/>
  <c r="AD51" i="10"/>
  <c r="AD37" i="10" s="1"/>
  <c r="AE41" i="10"/>
  <c r="AD57" i="10"/>
  <c r="AD60" i="5"/>
  <c r="AD59" i="5"/>
  <c r="AD37" i="5"/>
  <c r="AE51" i="5"/>
  <c r="AD57" i="5"/>
  <c r="AE59" i="10" l="1"/>
  <c r="AE51" i="10"/>
  <c r="AE37" i="10" s="1"/>
  <c r="AF41" i="10"/>
  <c r="AE57" i="10"/>
  <c r="AE60" i="10"/>
  <c r="AE59" i="5"/>
  <c r="AE37" i="5"/>
  <c r="AF51" i="5"/>
  <c r="AE60" i="5"/>
  <c r="AE57" i="5"/>
  <c r="AF57" i="10" l="1"/>
  <c r="AF60" i="10"/>
  <c r="AF51" i="10"/>
  <c r="AF37" i="10" s="1"/>
  <c r="AF59" i="10"/>
  <c r="AG41" i="10"/>
  <c r="AF60" i="5"/>
  <c r="AF37" i="5"/>
  <c r="AF57" i="5"/>
  <c r="AG51" i="5"/>
  <c r="AF59" i="5"/>
  <c r="AG57" i="10" l="1"/>
  <c r="AG60" i="10"/>
  <c r="AG59" i="10"/>
  <c r="AG51" i="10"/>
  <c r="AG37" i="10" s="1"/>
  <c r="AH41" i="10"/>
  <c r="AG57" i="5"/>
  <c r="AG60" i="5"/>
  <c r="AH51" i="5"/>
  <c r="AG59" i="5"/>
  <c r="AG37" i="5"/>
  <c r="AH60" i="10" l="1"/>
  <c r="AH59" i="10"/>
  <c r="AH51" i="10"/>
  <c r="AH37" i="10" s="1"/>
  <c r="AI41" i="10"/>
  <c r="AH57" i="10"/>
  <c r="AH60" i="5"/>
  <c r="AH59" i="5"/>
  <c r="AH57" i="5"/>
  <c r="AH37" i="5"/>
  <c r="AI51" i="5"/>
  <c r="AI59" i="10" l="1"/>
  <c r="AI51" i="10"/>
  <c r="AI37" i="10" s="1"/>
  <c r="AJ41" i="10"/>
  <c r="AI57" i="10"/>
  <c r="AI60" i="10"/>
  <c r="AI59" i="5"/>
  <c r="AI37" i="5"/>
  <c r="AJ51" i="5"/>
  <c r="AI60" i="5"/>
  <c r="AI57" i="5"/>
  <c r="AJ57" i="10" l="1"/>
  <c r="AJ60" i="10"/>
  <c r="AJ59" i="10"/>
  <c r="AJ51" i="10"/>
  <c r="AJ37" i="10" s="1"/>
  <c r="AJ59" i="5"/>
  <c r="AJ37" i="5"/>
  <c r="AJ60" i="5"/>
  <c r="AJ57" i="5"/>
</calcChain>
</file>

<file path=xl/comments1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sz val="12"/>
            <color indexed="81"/>
            <rFont val="Tahoma"/>
            <family val="2"/>
          </rPr>
          <t xml:space="preserve">Please list only individual licences (i.e. not used in conjunctive use systems).
</t>
        </r>
      </text>
    </comment>
    <comment ref="B19" authorId="0" shapeId="0">
      <text>
        <r>
          <rPr>
            <sz val="12"/>
            <color indexed="81"/>
            <rFont val="Tahoma"/>
            <family val="2"/>
          </rPr>
          <t xml:space="preserve">If additional lines are required please insert into middle of group to ensure automatic calculations pick up all data.
</t>
        </r>
      </text>
    </comment>
    <comment ref="B28" authorId="0" shapeId="0">
      <text>
        <r>
          <rPr>
            <sz val="12"/>
            <color indexed="81"/>
            <rFont val="Tahoma"/>
            <family val="2"/>
          </rPr>
          <t>If additional lines are required please insert into middle of group to ensure automatic calculations pick up all data.
DO NOT DELETE DEFAULT INPUT ROWS - If unrequired leave blank.</t>
        </r>
      </text>
    </comment>
    <comment ref="J29" authorId="0" shapeId="0">
      <text>
        <r>
          <rPr>
            <sz val="12"/>
            <color indexed="81"/>
            <rFont val="Tahoma"/>
            <family val="2"/>
          </rPr>
          <t xml:space="preserve">Please state if a licence has been applied for, approved, granted, awaiting mobilisation, or other specified status.
</t>
        </r>
      </text>
    </comment>
    <comment ref="C41" authorId="0" shapeId="0">
      <text>
        <r>
          <rPr>
            <b/>
            <sz val="14"/>
            <color indexed="81"/>
            <rFont val="Tahoma"/>
            <family val="2"/>
          </rPr>
          <t>Do not delete default inserted input lines.  These are required to generate the autosum of all additional rows added.  Additional rows which the user enters can be deleted.</t>
        </r>
        <r>
          <rPr>
            <sz val="14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DW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At year 126 this drops to 2%</t>
        </r>
      </text>
    </comment>
    <comment ref="V2" authorId="0" shapeId="0">
      <text>
        <r>
          <rPr>
            <sz val="9"/>
            <color indexed="81"/>
            <rFont val="Tahoma"/>
            <family val="2"/>
          </rPr>
          <t>The original formulae assumed 80 whatever number was put here. The formulae in this sheet will take account of the number.</t>
        </r>
      </text>
    </comment>
    <comment ref="X2" authorId="0" shapeId="0">
      <text>
        <r>
          <rPr>
            <b/>
            <sz val="9"/>
            <color indexed="81"/>
            <rFont val="Tahoma"/>
            <family val="2"/>
          </rPr>
          <t>Cells X2:CY2 contain a factor to calculate NPV based on variable discount rate - please do not adjust</t>
        </r>
      </text>
    </comment>
    <comment ref="CY2" authorId="0" shapeId="0">
      <text>
        <r>
          <rPr>
            <sz val="9"/>
            <color indexed="81"/>
            <rFont val="Tahoma"/>
            <family val="2"/>
          </rPr>
          <t xml:space="preserve">Formula can be copied across to the right if appraisal period extends beyond 80 years
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E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58.1 has been added into 7FP Deployable Ouput calculations to ensure that it is reflected in final supply-demand balance calculations. Please ensure that you do not double count increases to raw water abstractions and increases to deployable output</t>
        </r>
      </text>
    </comment>
  </commentList>
</comments>
</file>

<file path=xl/sharedStrings.xml><?xml version="1.0" encoding="utf-8"?>
<sst xmlns="http://schemas.openxmlformats.org/spreadsheetml/2006/main" count="3011" uniqueCount="882">
  <si>
    <t>All queries on the content of this workbook should be sent to:</t>
  </si>
  <si>
    <t>water-company-plan@environment-agency.gov.uk</t>
  </si>
  <si>
    <t>Water resource zone information</t>
  </si>
  <si>
    <t>Company:</t>
  </si>
  <si>
    <t>Resource Zone Name:</t>
  </si>
  <si>
    <t>Resource Zone Number:</t>
  </si>
  <si>
    <t xml:space="preserve">Planning Scenario Name:                                                                     </t>
  </si>
  <si>
    <t xml:space="preserve">Chosen Level of Service:  </t>
  </si>
  <si>
    <t>Base Year:</t>
  </si>
  <si>
    <t>Responsible Officer:</t>
  </si>
  <si>
    <t>Signed:</t>
  </si>
  <si>
    <t>Dated:</t>
  </si>
  <si>
    <t>Version:</t>
  </si>
  <si>
    <t>[Digital signature is acceptable]</t>
  </si>
  <si>
    <t>Key to cells</t>
  </si>
  <si>
    <t xml:space="preserve">Clear cells - indicate an input is required </t>
  </si>
  <si>
    <t>Yellow shaded cells - indicates a formula.</t>
  </si>
  <si>
    <t>Blue shaded cells - indicate base year data.</t>
  </si>
  <si>
    <t xml:space="preserve">Light grey shaded cells - indicate preceding years.  </t>
  </si>
  <si>
    <t xml:space="preserve">Dark grey cells - indicate that no data entry is required. </t>
  </si>
  <si>
    <t>Worksheet</t>
  </si>
  <si>
    <t>Content</t>
  </si>
  <si>
    <t>WRZ summary</t>
  </si>
  <si>
    <t>Supply-Demand Balance and components</t>
  </si>
  <si>
    <t>1. BL Licences</t>
  </si>
  <si>
    <t>Baseline water resources</t>
  </si>
  <si>
    <t>2. BL Supply</t>
  </si>
  <si>
    <t>Baseline water supplies</t>
  </si>
  <si>
    <t>3. BL Demand</t>
  </si>
  <si>
    <t>Baseline demand</t>
  </si>
  <si>
    <t>4. BL SDB</t>
  </si>
  <si>
    <t>Baseline supply demand balance</t>
  </si>
  <si>
    <t>5. Feasible options</t>
  </si>
  <si>
    <t>6. Preferred options</t>
  </si>
  <si>
    <t>High level costs of preferred options (Dry Year) - publicly available</t>
  </si>
  <si>
    <t>7. FP Supply</t>
  </si>
  <si>
    <t>Final Planning water supplies (impact of Scenario options)</t>
  </si>
  <si>
    <t>8. FP Demand</t>
  </si>
  <si>
    <t>Final Planning demand (impact of Scenario options)</t>
  </si>
  <si>
    <t>9. FP SDB</t>
  </si>
  <si>
    <t>Final Planning supply demand balance</t>
  </si>
  <si>
    <t>Summary graphs of water resources planning tables data</t>
  </si>
  <si>
    <t>DERIVATION</t>
  </si>
  <si>
    <t>DESCRIPTION</t>
  </si>
  <si>
    <t>UNITS</t>
  </si>
  <si>
    <t>For info 2017-18</t>
  </si>
  <si>
    <t>For info 2018-19</t>
  </si>
  <si>
    <t>2020-21</t>
  </si>
  <si>
    <t>2021-22</t>
  </si>
  <si>
    <t>2022-23</t>
  </si>
  <si>
    <t>2023-24</t>
  </si>
  <si>
    <t>2024-25</t>
  </si>
  <si>
    <t>2025-26</t>
  </si>
  <si>
    <t>2026-27</t>
  </si>
  <si>
    <t>2027-28</t>
  </si>
  <si>
    <t>2028-29</t>
  </si>
  <si>
    <t>2029-2030</t>
  </si>
  <si>
    <t>2030-2031</t>
  </si>
  <si>
    <t>2031-2032</t>
  </si>
  <si>
    <t>2032-33</t>
  </si>
  <si>
    <t>2033-34</t>
  </si>
  <si>
    <t>2034-35</t>
  </si>
  <si>
    <t>2035-36</t>
  </si>
  <si>
    <t>2036-37</t>
  </si>
  <si>
    <t>2037-38</t>
  </si>
  <si>
    <t>2038-39</t>
  </si>
  <si>
    <t>2039-40</t>
  </si>
  <si>
    <t>2040-41</t>
  </si>
  <si>
    <t>SUPPLY</t>
  </si>
  <si>
    <t>13BL</t>
  </si>
  <si>
    <t>Total water available for use</t>
  </si>
  <si>
    <t>Ml/d</t>
  </si>
  <si>
    <t>13FP</t>
  </si>
  <si>
    <t>DEMAND</t>
  </si>
  <si>
    <t>26BL</t>
  </si>
  <si>
    <t>Unmeasured household consumption</t>
  </si>
  <si>
    <t>26FP</t>
  </si>
  <si>
    <t>25BL</t>
  </si>
  <si>
    <t>Measured household consumption</t>
  </si>
  <si>
    <t>25FP</t>
  </si>
  <si>
    <t>23BL+24BL</t>
  </si>
  <si>
    <t>Non-household consumption</t>
  </si>
  <si>
    <t>23FP+24FP</t>
  </si>
  <si>
    <t>40BL</t>
  </si>
  <si>
    <t>Total leakage</t>
  </si>
  <si>
    <t>40FP</t>
  </si>
  <si>
    <t>11BL-(23BL:26BL)-40BL</t>
  </si>
  <si>
    <t>Other components of demand</t>
  </si>
  <si>
    <t>11FP-(23FP:26FP)-40FP</t>
  </si>
  <si>
    <t>Total demand + target headroom (baseline)</t>
  </si>
  <si>
    <t>Total demand + target headroom (final plan)</t>
  </si>
  <si>
    <t>SUPPLY-DEMAND BALANCE</t>
  </si>
  <si>
    <t>16BL</t>
  </si>
  <si>
    <t>Target headroom</t>
  </si>
  <si>
    <t>16FP</t>
  </si>
  <si>
    <t>17BL</t>
  </si>
  <si>
    <t>Available headroom</t>
  </si>
  <si>
    <t>17FP</t>
  </si>
  <si>
    <t>Baseline Supply-Demand Balance:</t>
  </si>
  <si>
    <t>2041-42</t>
  </si>
  <si>
    <t>2042-43</t>
  </si>
  <si>
    <t>2043-44</t>
  </si>
  <si>
    <t>2044-45</t>
  </si>
  <si>
    <t>SDB (Ml/d)</t>
  </si>
  <si>
    <t>Final Planning Supply-Demand Balance:</t>
  </si>
  <si>
    <t>Resource Zone Name</t>
  </si>
  <si>
    <t>Table 1: Baseline licences</t>
  </si>
  <si>
    <t>deployable output (Ml/d)</t>
  </si>
  <si>
    <t>Row ref</t>
  </si>
  <si>
    <t>Derivation</t>
  </si>
  <si>
    <t>Licence number</t>
  </si>
  <si>
    <t>Source name</t>
  </si>
  <si>
    <t>Source type</t>
  </si>
  <si>
    <t>Deployable output (Ml/d)</t>
  </si>
  <si>
    <t>Annual licensed quantity (Ml/d)</t>
  </si>
  <si>
    <t>Constraints on deployable output</t>
  </si>
  <si>
    <t>All individual licences:</t>
  </si>
  <si>
    <t>0.1BL</t>
  </si>
  <si>
    <t>Sum (0.1BL+...)</t>
  </si>
  <si>
    <t xml:space="preserve"> - </t>
  </si>
  <si>
    <t>Input</t>
  </si>
  <si>
    <t>0.2BL</t>
  </si>
  <si>
    <t>Sum (0.2BL+...)</t>
  </si>
  <si>
    <t>Total</t>
  </si>
  <si>
    <t>Group #:</t>
  </si>
  <si>
    <t>[Enter name of group]</t>
  </si>
  <si>
    <t>Unused licences:</t>
  </si>
  <si>
    <t>DYAA deployable output (Ml/d)</t>
  </si>
  <si>
    <t>Reason licence is unused</t>
  </si>
  <si>
    <t>0.3BL</t>
  </si>
  <si>
    <t>Sum (0.3BL+...)</t>
  </si>
  <si>
    <t>New licences (within current AMP):</t>
  </si>
  <si>
    <t>Status of licence</t>
  </si>
  <si>
    <t>0.4BL</t>
  </si>
  <si>
    <t>Sum (0.4BL+...)</t>
  </si>
  <si>
    <t>README</t>
  </si>
  <si>
    <t>Table 2: Baseline supply</t>
  </si>
  <si>
    <t>Component</t>
  </si>
  <si>
    <t>Unit</t>
  </si>
  <si>
    <t>decimal places</t>
  </si>
  <si>
    <t>1BL</t>
  </si>
  <si>
    <t>Raw water abstracted</t>
  </si>
  <si>
    <t>Resources</t>
  </si>
  <si>
    <t>2BL</t>
  </si>
  <si>
    <t xml:space="preserve">Total raw water imported </t>
  </si>
  <si>
    <t>sum(2.1BL+2.2BL+2.3BL...)</t>
  </si>
  <si>
    <t>2.1BL+</t>
  </si>
  <si>
    <t>Raw water imported from: None</t>
  </si>
  <si>
    <t>3BL</t>
  </si>
  <si>
    <t>Total potable water imported</t>
  </si>
  <si>
    <t>sum(3.1BL+3.2BL+3.3BL...)</t>
  </si>
  <si>
    <t>3.1BL+</t>
  </si>
  <si>
    <t>Potable water imported from:  None</t>
  </si>
  <si>
    <t>5BL</t>
  </si>
  <si>
    <t>Total raw water exported (raw exports and non potable uses)</t>
  </si>
  <si>
    <t>sum(5.1BL+5.2BL+...)</t>
  </si>
  <si>
    <t>5.1BL</t>
  </si>
  <si>
    <t>6BL</t>
  </si>
  <si>
    <t>Total potable water exported</t>
  </si>
  <si>
    <t>sum(6.1BL+6.2BL+6.3BL...)</t>
  </si>
  <si>
    <t>6.1BL+</t>
  </si>
  <si>
    <t>7BL</t>
  </si>
  <si>
    <t>Deployable Output (baseline profile without reductions)</t>
  </si>
  <si>
    <t>sum(0.1Bl+0.2BL+0.3BL+0.4BL)</t>
  </si>
  <si>
    <t>Resource (and process) Losses</t>
  </si>
  <si>
    <t>8BL</t>
  </si>
  <si>
    <t>Baseline forecast changes to Deployable Output</t>
  </si>
  <si>
    <t>sum(8.1BL+8.2BL+8.3BL)</t>
  </si>
  <si>
    <t>8.1BL</t>
  </si>
  <si>
    <t>Change in DO due to climate change</t>
  </si>
  <si>
    <t>Input (reductions must be expressed as -ve)</t>
  </si>
  <si>
    <t>8.2BL</t>
  </si>
  <si>
    <t>Reductions to restore sustainable abstraction</t>
  </si>
  <si>
    <t>sum(8.2BL sub components)</t>
  </si>
  <si>
    <t>8.2BL+</t>
  </si>
  <si>
    <t>Total for the zone</t>
  </si>
  <si>
    <t>Input (zero or negative number)</t>
  </si>
  <si>
    <t>8.3BL</t>
  </si>
  <si>
    <t>Total other changes to DO (specify, e.g. nitrates): None</t>
  </si>
  <si>
    <t>9BL</t>
  </si>
  <si>
    <t>Raw water losses, treatment works losses and operational use</t>
  </si>
  <si>
    <t>10BL</t>
  </si>
  <si>
    <t>Outage allowance</t>
  </si>
  <si>
    <t>Table 3: Baseline demand</t>
  </si>
  <si>
    <t>Decimal places</t>
  </si>
  <si>
    <t>Consumption</t>
  </si>
  <si>
    <t>19BL</t>
  </si>
  <si>
    <t>Water delivered measured non-household</t>
  </si>
  <si>
    <t>20BL</t>
  </si>
  <si>
    <t>Water delivered unmeasured non- household</t>
  </si>
  <si>
    <t>21BL</t>
  </si>
  <si>
    <t>Water delivered measured household</t>
  </si>
  <si>
    <t>22BL</t>
  </si>
  <si>
    <t>Water delivered unmeasured household</t>
  </si>
  <si>
    <t>23BL</t>
  </si>
  <si>
    <t>Measured Non Household - Consumption</t>
  </si>
  <si>
    <t>19BL-34BL</t>
  </si>
  <si>
    <t>24BL</t>
  </si>
  <si>
    <t>Unmeasured Non Household - Consumption</t>
  </si>
  <si>
    <t>20BL-35BL</t>
  </si>
  <si>
    <t>Measured Household - Consumption</t>
  </si>
  <si>
    <t>21BL-36BL</t>
  </si>
  <si>
    <t>Unmeasured Household - Consumption</t>
  </si>
  <si>
    <t>22BL-37BL</t>
  </si>
  <si>
    <t xml:space="preserve">27 - </t>
  </si>
  <si>
    <t>Percentage of consumption driven by climate change</t>
  </si>
  <si>
    <t>%</t>
  </si>
  <si>
    <t xml:space="preserve">28 - </t>
  </si>
  <si>
    <t>Volume of consumption driven by climate change</t>
  </si>
  <si>
    <t>PCC and consumption by component</t>
  </si>
  <si>
    <t>29BL</t>
  </si>
  <si>
    <t>Measured Household - PCC</t>
  </si>
  <si>
    <t>(25BL*1,000,000)/(51BL*1,000)</t>
  </si>
  <si>
    <t>l/h/d</t>
  </si>
  <si>
    <t>29.1BL</t>
  </si>
  <si>
    <t>Measured toilet flushing</t>
  </si>
  <si>
    <t>29.2BL</t>
  </si>
  <si>
    <t>Measured personal washing</t>
  </si>
  <si>
    <t>29.3BL</t>
  </si>
  <si>
    <t>Measured clothes washing</t>
  </si>
  <si>
    <t>29.4BL</t>
  </si>
  <si>
    <t>Measured dish washing</t>
  </si>
  <si>
    <t>29.5BL</t>
  </si>
  <si>
    <t>Measured miscellaneous internal use</t>
  </si>
  <si>
    <t>29.6BL</t>
  </si>
  <si>
    <t>Measured external use</t>
  </si>
  <si>
    <t>30BL</t>
  </si>
  <si>
    <t>Unmeasured Household - PCC</t>
  </si>
  <si>
    <t>(26BL*1,000,000)/(52BL*1,000)</t>
  </si>
  <si>
    <t>30.1BL</t>
  </si>
  <si>
    <t>Unmeasured toilet flushing</t>
  </si>
  <si>
    <t>30.2BL</t>
  </si>
  <si>
    <t>Unmeasured personal washing</t>
  </si>
  <si>
    <t>30.3BL</t>
  </si>
  <si>
    <t>Unmeasured clothes washing</t>
  </si>
  <si>
    <t>30.4BL</t>
  </si>
  <si>
    <t>Unmeasured dish washing</t>
  </si>
  <si>
    <t>30.5BL</t>
  </si>
  <si>
    <t>Unmeasured miscellaneous internal use</t>
  </si>
  <si>
    <t>30.6BL</t>
  </si>
  <si>
    <t>Unmeasured external use</t>
  </si>
  <si>
    <t>31BL</t>
  </si>
  <si>
    <t>Average Household - PCC</t>
  </si>
  <si>
    <t>((25BL+26BL)*1,000,000))/(51BL+52BL*1,000)</t>
  </si>
  <si>
    <t>32BL</t>
  </si>
  <si>
    <t>Water Taken Unbilled</t>
  </si>
  <si>
    <t>33BL</t>
  </si>
  <si>
    <t>Distribution System Operational Use</t>
  </si>
  <si>
    <t>Leakage</t>
  </si>
  <si>
    <t>34BL</t>
  </si>
  <si>
    <t>Measured Non Household - USPL</t>
  </si>
  <si>
    <t>35BL</t>
  </si>
  <si>
    <t>Unmeasured Non Household - USPL</t>
  </si>
  <si>
    <t>36BL</t>
  </si>
  <si>
    <t>Measured Household - USPL</t>
  </si>
  <si>
    <t>37BL</t>
  </si>
  <si>
    <t>Unmeasured Household - USPL</t>
  </si>
  <si>
    <t>38BL</t>
  </si>
  <si>
    <t>Void Properties - USPL</t>
  </si>
  <si>
    <t>39BL</t>
  </si>
  <si>
    <t>Distribution Losses</t>
  </si>
  <si>
    <t>Total Leakage</t>
  </si>
  <si>
    <t>sum(34BL:39BL)</t>
  </si>
  <si>
    <t>41BL</t>
  </si>
  <si>
    <t>(40BL*1,000,000)/(48BL*1,000)</t>
  </si>
  <si>
    <t>l/prop/d</t>
  </si>
  <si>
    <t>Customer: Properties</t>
  </si>
  <si>
    <t>42BL</t>
  </si>
  <si>
    <t>Measured non-households - properties</t>
  </si>
  <si>
    <t>Input (total, excluding voids)</t>
  </si>
  <si>
    <t>000's</t>
  </si>
  <si>
    <t>43BL</t>
  </si>
  <si>
    <t>Unmeasured non-households - properties</t>
  </si>
  <si>
    <t>44BL</t>
  </si>
  <si>
    <t>All void non-households - properties</t>
  </si>
  <si>
    <t>Input (voids in each year)</t>
  </si>
  <si>
    <t>45BL</t>
  </si>
  <si>
    <t>Total measured households - properties (excl void)</t>
  </si>
  <si>
    <t>Pre-plan year = input.
Forecast years = Previous year 45BL + sum(45.1BL:45.6BL)</t>
  </si>
  <si>
    <t>45.1BL</t>
  </si>
  <si>
    <t>New build properties - properties</t>
  </si>
  <si>
    <t>Input (new builds in each year)</t>
  </si>
  <si>
    <t>45.2BL</t>
  </si>
  <si>
    <t>Meter optants - properties</t>
  </si>
  <si>
    <t>Input (meter optants in each year)</t>
  </si>
  <si>
    <t>45.3BL</t>
  </si>
  <si>
    <t>Compulsory metering - properties</t>
  </si>
  <si>
    <t>Input (compulsory meters in each year)</t>
  </si>
  <si>
    <t>45.4BL</t>
  </si>
  <si>
    <t>Metering on change of occupancy - properties</t>
  </si>
  <si>
    <t>Input (change of occupancy meters in each year)</t>
  </si>
  <si>
    <t>45.5BL</t>
  </si>
  <si>
    <t>Selective metering  - properties</t>
  </si>
  <si>
    <t>Input (selective meters in each year)</t>
  </si>
  <si>
    <t>45.6BL</t>
  </si>
  <si>
    <t>Other changes to existing metering - properties</t>
  </si>
  <si>
    <t>Input (other changes to meters in each year)</t>
  </si>
  <si>
    <t>45.7BL</t>
  </si>
  <si>
    <t>Measured void households - properties</t>
  </si>
  <si>
    <t>46BL</t>
  </si>
  <si>
    <t>Unmeasured households - properties (excl void)</t>
  </si>
  <si>
    <t>Input (total)</t>
  </si>
  <si>
    <t>47BL</t>
  </si>
  <si>
    <t>Unmeasured void households - properties</t>
  </si>
  <si>
    <t>48BL</t>
  </si>
  <si>
    <t>Total Resource Zone Properties (incl voids)</t>
  </si>
  <si>
    <t>SUM(42BL:45BL)+45.7BL+46BL+47BL</t>
  </si>
  <si>
    <t>Customer: Population</t>
  </si>
  <si>
    <t>49BL</t>
  </si>
  <si>
    <t>Measured Non Household - Population</t>
  </si>
  <si>
    <t>50BL</t>
  </si>
  <si>
    <t>Unmeasured Non Household - Population</t>
  </si>
  <si>
    <t>51BL</t>
  </si>
  <si>
    <t>Measured Household - Population</t>
  </si>
  <si>
    <t>52BL</t>
  </si>
  <si>
    <t>Unmeasured Household - Population</t>
  </si>
  <si>
    <t>53BL</t>
  </si>
  <si>
    <t>Total Resource Zone Population</t>
  </si>
  <si>
    <t>Sum(49BL:52BL)</t>
  </si>
  <si>
    <t>Occupancy</t>
  </si>
  <si>
    <t>54BL</t>
  </si>
  <si>
    <t>Measured Household - Occupancy Rate (average) (excl voids)</t>
  </si>
  <si>
    <t>51BL/45BL</t>
  </si>
  <si>
    <t>h/prop</t>
  </si>
  <si>
    <t>55BL</t>
  </si>
  <si>
    <t>Unmeasured Household - Occupancy Rate</t>
  </si>
  <si>
    <t>52BL/46BL</t>
  </si>
  <si>
    <t>Metering</t>
  </si>
  <si>
    <t>56BL</t>
  </si>
  <si>
    <t>Total Household Metering penetration (excl. voids)</t>
  </si>
  <si>
    <t>45BL/45BL+46BL</t>
  </si>
  <si>
    <t>57BL</t>
  </si>
  <si>
    <t>Total Household Metering penetration (incl. voids)</t>
  </si>
  <si>
    <t>45BL/(45BL+45.7BL+46BL+47BL)</t>
  </si>
  <si>
    <t>Table 4: Baseline supply demand balance</t>
  </si>
  <si>
    <t>SDB</t>
  </si>
  <si>
    <t>11BL</t>
  </si>
  <si>
    <t>Distribution input</t>
  </si>
  <si>
    <t>19BL+20BL+21BL+22BL+32BL+33BL+38BL+39BL</t>
  </si>
  <si>
    <t>12BL</t>
  </si>
  <si>
    <t>Water Available For Use (own sources)</t>
  </si>
  <si>
    <t>(7BL+8BL)-(9BL+10BL)</t>
  </si>
  <si>
    <t>Total Water Available For Use</t>
  </si>
  <si>
    <t>12BL+(2BL+3BL)-(5BL+6BL)</t>
  </si>
  <si>
    <t>14BL</t>
  </si>
  <si>
    <t>Target headroom (climate change component)</t>
  </si>
  <si>
    <t>15BL</t>
  </si>
  <si>
    <t>Target headroom (All other components)</t>
  </si>
  <si>
    <t>Target Headroom</t>
  </si>
  <si>
    <t>14BL+15BL</t>
  </si>
  <si>
    <t>Available Headroom</t>
  </si>
  <si>
    <t>13BL-11BL</t>
  </si>
  <si>
    <t>18BL</t>
  </si>
  <si>
    <t>Supply Demand Balance</t>
  </si>
  <si>
    <t>17BL-16BL</t>
  </si>
  <si>
    <t>Table 5: Feasible options detailed costs</t>
  </si>
  <si>
    <t>ENTER DISCOUNT RATE %</t>
  </si>
  <si>
    <t>Detail the gains in WAFU / savings in demand, and the costs of feasible options under capacity use scenario</t>
  </si>
  <si>
    <t>ENTER DISCOUNT PERIOD (YRS)</t>
  </si>
  <si>
    <t>Note: If option costs are required from beyond year 80 then the NPV calculation formula must be amended manually to cover the extended period</t>
  </si>
  <si>
    <t>Option name</t>
  </si>
  <si>
    <t>Option reference no.</t>
  </si>
  <si>
    <t>Type of option</t>
  </si>
  <si>
    <t>Preferred Option (Y/N)</t>
  </si>
  <si>
    <t>Earliest potential option start date (Year)</t>
  </si>
  <si>
    <t>Costs based on capacity</t>
  </si>
  <si>
    <t>WAFU on full implementation (Ml/d)</t>
  </si>
  <si>
    <t>NPV of WAFU
(Ml)</t>
  </si>
  <si>
    <t>CAPEX NPV
(£000)</t>
  </si>
  <si>
    <t>OPEX NPV
(£000)</t>
  </si>
  <si>
    <t>NPV of opex savings
(£000)</t>
  </si>
  <si>
    <t>NPV of carbon (£000)</t>
  </si>
  <si>
    <t>Social &amp; Env. NPV
(£000)</t>
  </si>
  <si>
    <t>TOTAL NPV
(£000)</t>
  </si>
  <si>
    <t>AIC
(p/m3)</t>
  </si>
  <si>
    <t>AISC
(p/m3)</t>
  </si>
  <si>
    <t>Scope confidence (score 1 to 5)</t>
  </si>
  <si>
    <t>Cost confidence (score 1 to 5)</t>
  </si>
  <si>
    <t>Cost component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</si>
  <si>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</si>
  <si>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</si>
  <si>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</si>
  <si>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</si>
  <si>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</si>
  <si>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</si>
  <si>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</si>
  <si>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</si>
  <si>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</si>
  <si>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</si>
  <si>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Year 11</t>
  </si>
  <si>
    <t>Year 12</t>
  </si>
  <si>
    <t>Year 13</t>
  </si>
  <si>
    <t>Year 14</t>
  </si>
  <si>
    <t>Year 15</t>
  </si>
  <si>
    <t>Year 16</t>
  </si>
  <si>
    <t>Year 17</t>
  </si>
  <si>
    <t>Year 18</t>
  </si>
  <si>
    <t>Year 19</t>
  </si>
  <si>
    <t>Year 20</t>
  </si>
  <si>
    <t>Year 21</t>
  </si>
  <si>
    <t>Year 22</t>
  </si>
  <si>
    <t>Year 23</t>
  </si>
  <si>
    <t>Year 24</t>
  </si>
  <si>
    <t>Year 25</t>
  </si>
  <si>
    <t>Year 26</t>
  </si>
  <si>
    <t>Year 27</t>
  </si>
  <si>
    <t>Year 28</t>
  </si>
  <si>
    <t>Year 29</t>
  </si>
  <si>
    <t>Year 30</t>
  </si>
  <si>
    <t>Year 31</t>
  </si>
  <si>
    <t>Year 32</t>
  </si>
  <si>
    <t>Year 33</t>
  </si>
  <si>
    <t>Year 34</t>
  </si>
  <si>
    <t>Year 35</t>
  </si>
  <si>
    <t>Year 36</t>
  </si>
  <si>
    <t>Year 37</t>
  </si>
  <si>
    <t>Year 38</t>
  </si>
  <si>
    <t>Year 39</t>
  </si>
  <si>
    <t>Year 40</t>
  </si>
  <si>
    <t>Year 41</t>
  </si>
  <si>
    <t>Year 42</t>
  </si>
  <si>
    <t>Year 43</t>
  </si>
  <si>
    <t>Year 44</t>
  </si>
  <si>
    <t>Year 45</t>
  </si>
  <si>
    <t>Year 46</t>
  </si>
  <si>
    <t>Year 47</t>
  </si>
  <si>
    <t>Year 48</t>
  </si>
  <si>
    <t>Year 49</t>
  </si>
  <si>
    <t>Year 50</t>
  </si>
  <si>
    <t>Year 51</t>
  </si>
  <si>
    <t>Year 52</t>
  </si>
  <si>
    <t>Year 53</t>
  </si>
  <si>
    <t>Year 54</t>
  </si>
  <si>
    <t>Year 55</t>
  </si>
  <si>
    <t>Year 56</t>
  </si>
  <si>
    <t>Year 57</t>
  </si>
  <si>
    <t>Year 58</t>
  </si>
  <si>
    <t>Year 59</t>
  </si>
  <si>
    <t>Year 60</t>
  </si>
  <si>
    <t>Year 61</t>
  </si>
  <si>
    <t>Year 62</t>
  </si>
  <si>
    <t>Year 63</t>
  </si>
  <si>
    <t>Year 64</t>
  </si>
  <si>
    <t>Year 65</t>
  </si>
  <si>
    <t>Year 66</t>
  </si>
  <si>
    <t>Year 67</t>
  </si>
  <si>
    <t>Year 68</t>
  </si>
  <si>
    <t>Year 69</t>
  </si>
  <si>
    <t>Year 70</t>
  </si>
  <si>
    <t>Year 71</t>
  </si>
  <si>
    <t>Year 72</t>
  </si>
  <si>
    <t>Year 73</t>
  </si>
  <si>
    <t>Year 74</t>
  </si>
  <si>
    <t>Year 75</t>
  </si>
  <si>
    <t>Year 76</t>
  </si>
  <si>
    <t>Year 77</t>
  </si>
  <si>
    <t>Year 78</t>
  </si>
  <si>
    <t>Year 79</t>
  </si>
  <si>
    <t>Year 80</t>
  </si>
  <si>
    <t>Year 81</t>
  </si>
  <si>
    <t>Year 82</t>
  </si>
  <si>
    <t>Year 83</t>
  </si>
  <si>
    <t>Year 84</t>
  </si>
  <si>
    <t>Year 85</t>
  </si>
  <si>
    <t>Year 86</t>
  </si>
  <si>
    <t>Year 87</t>
  </si>
  <si>
    <t>Year 88</t>
  </si>
  <si>
    <t>Year 89</t>
  </si>
  <si>
    <t>Year 90</t>
  </si>
  <si>
    <t>Year 91</t>
  </si>
  <si>
    <t>Year 92</t>
  </si>
  <si>
    <t>Year 93</t>
  </si>
  <si>
    <t>Year 94</t>
  </si>
  <si>
    <t>Year 95</t>
  </si>
  <si>
    <t>Year 96</t>
  </si>
  <si>
    <t>Year 97</t>
  </si>
  <si>
    <t>Year 98</t>
  </si>
  <si>
    <t>Year 99</t>
  </si>
  <si>
    <t>Year 100</t>
  </si>
  <si>
    <t>Year 101</t>
  </si>
  <si>
    <t>Year 102</t>
  </si>
  <si>
    <t>Year 103</t>
  </si>
  <si>
    <t>Year 104</t>
  </si>
  <si>
    <t>58a</t>
  </si>
  <si>
    <t>RESOURCE SIDE</t>
  </si>
  <si>
    <t>58.1a</t>
  </si>
  <si>
    <t>Options to increase raw water abstractions</t>
  </si>
  <si>
    <t>Total Mld for SDB component</t>
  </si>
  <si>
    <t>58.1x</t>
  </si>
  <si>
    <t>Mains repair</t>
  </si>
  <si>
    <t>Capacity</t>
  </si>
  <si>
    <t>Gains in WAFU / Savings in demand</t>
  </si>
  <si>
    <t>Fixed capex</t>
  </si>
  <si>
    <t>£000s</t>
  </si>
  <si>
    <t>Variable capex</t>
  </si>
  <si>
    <t>Fixed opex</t>
  </si>
  <si>
    <t>Variable opex</t>
  </si>
  <si>
    <t>Opex savings</t>
  </si>
  <si>
    <t>Fixed env &amp; social</t>
  </si>
  <si>
    <t>Variable env &amp; social</t>
  </si>
  <si>
    <t>Fixed carbon costs</t>
  </si>
  <si>
    <t>Variable carbon costs</t>
  </si>
  <si>
    <t>Customer willingness to pay</t>
  </si>
  <si>
    <t>Sum of above (excl WAFU)</t>
  </si>
  <si>
    <t>58.2a</t>
  </si>
  <si>
    <t>Options to increase raw imports</t>
  </si>
  <si>
    <t>58.3a</t>
  </si>
  <si>
    <t>Options to increase potable imports</t>
  </si>
  <si>
    <t>58.4a</t>
  </si>
  <si>
    <t xml:space="preserve">Options to reduce raw water losses and operational use </t>
  </si>
  <si>
    <t>58.5a</t>
  </si>
  <si>
    <t>Options to reduce raw water exports</t>
  </si>
  <si>
    <t>58.6a</t>
  </si>
  <si>
    <t>Options to reduce potable water exports</t>
  </si>
  <si>
    <t>58.7a</t>
  </si>
  <si>
    <t>Other options to increase Deployable Output</t>
  </si>
  <si>
    <t>59a</t>
  </si>
  <si>
    <t xml:space="preserve">DISTRIBUTION SIDE </t>
  </si>
  <si>
    <t>59.1a</t>
  </si>
  <si>
    <t>Options to reduce Distribution Losses</t>
  </si>
  <si>
    <t>59.2a</t>
  </si>
  <si>
    <t>Options to reduce Distribution System Operating Use (DSOU) losses</t>
  </si>
  <si>
    <t>60a</t>
  </si>
  <si>
    <t xml:space="preserve">PRODUCTION SIDE </t>
  </si>
  <si>
    <t>60.1a</t>
  </si>
  <si>
    <t>Options to reduce treatment works losses</t>
  </si>
  <si>
    <t>60.2a</t>
  </si>
  <si>
    <t>Options to reduce outage</t>
  </si>
  <si>
    <t>61a</t>
  </si>
  <si>
    <t>CUSTOMER SIDE</t>
  </si>
  <si>
    <t>61.1a</t>
  </si>
  <si>
    <t>Options to change volume delivered to measured households</t>
  </si>
  <si>
    <t>61.2a</t>
  </si>
  <si>
    <t>Options to change volume delivered to unmeasured households</t>
  </si>
  <si>
    <t>61.3a</t>
  </si>
  <si>
    <t>Options to change volume delivered to measured non households</t>
  </si>
  <si>
    <t>61.4a</t>
  </si>
  <si>
    <t>Options to change volume delivered to unmeasured non households</t>
  </si>
  <si>
    <t>61.5a</t>
  </si>
  <si>
    <t>Options to reduce water taken unbilled</t>
  </si>
  <si>
    <t>61.6a</t>
  </si>
  <si>
    <t>Options impacting on measured Non Household - USPL</t>
  </si>
  <si>
    <t>61.7a</t>
  </si>
  <si>
    <t>Options impacting on unmeasured Non Household - USPL</t>
  </si>
  <si>
    <t>61.8a</t>
  </si>
  <si>
    <t>Options impacting on measured Household - USPL</t>
  </si>
  <si>
    <t>61.9a</t>
  </si>
  <si>
    <t>Options impacting on unmeasured Household - USPL</t>
  </si>
  <si>
    <t>61.10a</t>
  </si>
  <si>
    <t>Options impacting on Void properties - USPL</t>
  </si>
  <si>
    <t>RZCOSTSHERE</t>
  </si>
  <si>
    <t>Start dates</t>
  </si>
  <si>
    <t>Option Categories</t>
  </si>
  <si>
    <t>Aquifer recharge</t>
  </si>
  <si>
    <t>Bulk supply</t>
  </si>
  <si>
    <t>Conjunctive use</t>
  </si>
  <si>
    <t>Desalination</t>
  </si>
  <si>
    <t>Effluent reuse</t>
  </si>
  <si>
    <t>GW enhancement</t>
  </si>
  <si>
    <t>GW new</t>
  </si>
  <si>
    <t>Reservoir enlargement</t>
  </si>
  <si>
    <t>New reservoir</t>
  </si>
  <si>
    <t>2029-30</t>
  </si>
  <si>
    <t>SW enhancement</t>
  </si>
  <si>
    <t>2030-31</t>
  </si>
  <si>
    <t>SW new</t>
  </si>
  <si>
    <t>2031-32</t>
  </si>
  <si>
    <t>Active leakage management</t>
  </si>
  <si>
    <t>Mains replacement (not trunk mains)</t>
  </si>
  <si>
    <t>Pressure management</t>
  </si>
  <si>
    <t>Other leakage control</t>
  </si>
  <si>
    <t>Trunk mains renewal</t>
  </si>
  <si>
    <t>Pumps</t>
  </si>
  <si>
    <t>Service reservoir</t>
  </si>
  <si>
    <t>Water treatment works loss recovery</t>
  </si>
  <si>
    <t>Water treatment works capacity increase</t>
  </si>
  <si>
    <t>Cistern displacement device</t>
  </si>
  <si>
    <t>Household water audit</t>
  </si>
  <si>
    <t>Commercial water audit</t>
  </si>
  <si>
    <t>Customer education / awareness</t>
  </si>
  <si>
    <t>Other water efficiency</t>
  </si>
  <si>
    <t>Metering optants</t>
  </si>
  <si>
    <t>Metering change of occupancy</t>
  </si>
  <si>
    <t>Metering compulsory</t>
  </si>
  <si>
    <t>Metering other selective</t>
  </si>
  <si>
    <t>Supply pipe repairs / replacement</t>
  </si>
  <si>
    <t>Outdoor water efficiency devices</t>
  </si>
  <si>
    <t>Retrofitting indoor water efficiency devices</t>
  </si>
  <si>
    <t>Alternative tariffs</t>
  </si>
  <si>
    <t>Collaborative R&amp;D</t>
  </si>
  <si>
    <t>Table 6: Preferred list of water management options</t>
  </si>
  <si>
    <t>DRY YEAR PLANNED GAINS IN WAFU OR SAVINGS IN DEMAND (Ml/d) - TO BE COMPLETED FOR ALL PREFERRED OPTIONS 
(WAFU gains for each year are individual year gains and not cumulative gains)</t>
  </si>
  <si>
    <t>Row Ref</t>
  </si>
  <si>
    <t>Option Name  
[Insert / delete non-numbered lines to suit]</t>
  </si>
  <si>
    <t>Option Reference No.</t>
  </si>
  <si>
    <t>Resource Management</t>
  </si>
  <si>
    <t>Increase raw water abstractions</t>
  </si>
  <si>
    <t>(insert row above)</t>
  </si>
  <si>
    <t>Raw water imports</t>
  </si>
  <si>
    <t>Potable water Imports (input reductions as -ve)</t>
  </si>
  <si>
    <t>Reduce raw water losses and operational use 
(input as -ve)</t>
  </si>
  <si>
    <t>Reduced raw water export (including non potable supplies)</t>
  </si>
  <si>
    <t>Reduce raw water exports  (input as -ve)</t>
  </si>
  <si>
    <t>Reduce non potable supplies (input as -ve)</t>
  </si>
  <si>
    <t>Reduce potable water exports (input as -ve)</t>
  </si>
  <si>
    <t>Other options to increase deployable output</t>
  </si>
  <si>
    <t>Distribution Side Management</t>
  </si>
  <si>
    <t>Reduce distribution losses  (input as -ve)</t>
  </si>
  <si>
    <t>Reduce distribution system operational use (DSOU)  (input as -ve)</t>
  </si>
  <si>
    <t>Production Side Management, Specify Below....</t>
  </si>
  <si>
    <t>Reduce treatment works losses (input as -ve)</t>
  </si>
  <si>
    <t>Reduce outages (input as -ve)</t>
  </si>
  <si>
    <t>Customer Side Management</t>
  </si>
  <si>
    <t>Change volume delivered to measured non households 
(input reductions as -ve)</t>
  </si>
  <si>
    <t>Change volume delivered to unmeasured non households
(input reductions as -ve)</t>
  </si>
  <si>
    <t>Change volume delivered to measured households
(input reductions as -ve)</t>
  </si>
  <si>
    <t>Change volume delivered to unmeasured households
(input reductions as -ve)</t>
  </si>
  <si>
    <t>Options to reduce water taken unbilled (input as -ve)</t>
  </si>
  <si>
    <t>Options impacting on measured Non Household - USPL
(input reductions as -ve)</t>
  </si>
  <si>
    <t>l/pr</t>
  </si>
  <si>
    <t>Options impacting on unmeasured Non Household - USPL
(input reductions as -ve)</t>
  </si>
  <si>
    <t>Options impacting on measured Household - USPL
(input reductions as -ve)</t>
  </si>
  <si>
    <t>Options impacting on unmeasured Household - USPL
(input reductions as -ve)</t>
  </si>
  <si>
    <t>Options impacting on Void properties - USPL
(input reductions as -ve)</t>
  </si>
  <si>
    <t>Table 7: Final planning water supply</t>
  </si>
  <si>
    <t>1FP</t>
  </si>
  <si>
    <t>Raw Water Abstracted</t>
  </si>
  <si>
    <t>2FP</t>
  </si>
  <si>
    <t xml:space="preserve">Raw Water Imported </t>
  </si>
  <si>
    <t>2BL+ (6. Preferred scenario ref 58.2)</t>
  </si>
  <si>
    <t>3FP</t>
  </si>
  <si>
    <t>Potable Water Imported</t>
  </si>
  <si>
    <t>3BL+ (6. Preferred scenario ref 58.3)</t>
  </si>
  <si>
    <t>Resource (and process) losses</t>
  </si>
  <si>
    <t>5FP</t>
  </si>
  <si>
    <t>Raw Water Exported (raw exports and non potable uses)</t>
  </si>
  <si>
    <t>5BL+ (6. Preferred scenario ref 58.5)</t>
  </si>
  <si>
    <t>6FP</t>
  </si>
  <si>
    <t>Potable Water Exported</t>
  </si>
  <si>
    <t>6BL+ (6. Preferred scenario ref 58.6)</t>
  </si>
  <si>
    <t>-</t>
  </si>
  <si>
    <t>7FP</t>
  </si>
  <si>
    <t>Deployable Output</t>
  </si>
  <si>
    <t>9FP</t>
  </si>
  <si>
    <t>10FP</t>
  </si>
  <si>
    <t>10BL+ (6. Preferred scenario ref 60.2)</t>
  </si>
  <si>
    <t>Table 8: Final planning water demand</t>
  </si>
  <si>
    <t>Derivation / Impact of preferred options</t>
  </si>
  <si>
    <t>19FP</t>
  </si>
  <si>
    <t>Water Delivered Measured Non Household</t>
  </si>
  <si>
    <t>Calculated BL+Preferred options</t>
  </si>
  <si>
    <t>20FP</t>
  </si>
  <si>
    <t>Water Delivered Unmeasured Non Household</t>
  </si>
  <si>
    <t>21FP</t>
  </si>
  <si>
    <t>Water Delivered Measured Household</t>
  </si>
  <si>
    <t>22FP</t>
  </si>
  <si>
    <t>Water Delivered Unmeasured Household</t>
  </si>
  <si>
    <t>23FP</t>
  </si>
  <si>
    <t>19FP-34FP</t>
  </si>
  <si>
    <t>24FP</t>
  </si>
  <si>
    <t>20FP-35FP</t>
  </si>
  <si>
    <t>21FP-36FP</t>
  </si>
  <si>
    <t>22FP-37FP</t>
  </si>
  <si>
    <t>27 -</t>
  </si>
  <si>
    <t>n/a in FP</t>
  </si>
  <si>
    <t xml:space="preserve"> -  </t>
  </si>
  <si>
    <t>28 -</t>
  </si>
  <si>
    <t>29FP</t>
  </si>
  <si>
    <t>(25FP*1,000,000)/(51FP*1,000)</t>
  </si>
  <si>
    <t>29.1FP</t>
  </si>
  <si>
    <t>Input brief explanation here</t>
  </si>
  <si>
    <t>29.2FP</t>
  </si>
  <si>
    <t>29.3FP</t>
  </si>
  <si>
    <t>29.4FP</t>
  </si>
  <si>
    <t>29.5FP</t>
  </si>
  <si>
    <t>29.6FP</t>
  </si>
  <si>
    <t>30FP</t>
  </si>
  <si>
    <t>(26FP*1,000,000)/(52FP*1,000)</t>
  </si>
  <si>
    <t>30.1FP</t>
  </si>
  <si>
    <t>30.2FP</t>
  </si>
  <si>
    <t>30.3FP</t>
  </si>
  <si>
    <t>30.4FP</t>
  </si>
  <si>
    <t>30.5FP</t>
  </si>
  <si>
    <t>30.6FP</t>
  </si>
  <si>
    <t>31FP</t>
  </si>
  <si>
    <t>((25FP+26FP)*1,000,000))/(51FP+52FP*1,000)</t>
  </si>
  <si>
    <t>32FP</t>
  </si>
  <si>
    <t>33FP</t>
  </si>
  <si>
    <t>34FP</t>
  </si>
  <si>
    <t>35FP</t>
  </si>
  <si>
    <t>36FP</t>
  </si>
  <si>
    <t>37FP</t>
  </si>
  <si>
    <t>38FP</t>
  </si>
  <si>
    <t>39FP</t>
  </si>
  <si>
    <t>Sum(34FP:39FP)</t>
  </si>
  <si>
    <t>41FP</t>
  </si>
  <si>
    <t>(40FP*1,000,000)/(48FP*1,000)</t>
  </si>
  <si>
    <t>42FP</t>
  </si>
  <si>
    <t>Measured Non Household - Properties</t>
  </si>
  <si>
    <t>43FP</t>
  </si>
  <si>
    <t>Unmeasured Non Household - Properties</t>
  </si>
  <si>
    <t>44FP</t>
  </si>
  <si>
    <t>45FP</t>
  </si>
  <si>
    <t>Measured Household - Properties (excl voids)</t>
  </si>
  <si>
    <t>Pre-plan year = input.
Forecast years = Previous year 45FP + sum(45.1FP:45.6FP)</t>
  </si>
  <si>
    <t>45.1FP</t>
  </si>
  <si>
    <t>New properties</t>
  </si>
  <si>
    <t>45.2FP</t>
  </si>
  <si>
    <t>45.3FP</t>
  </si>
  <si>
    <t>45.4FP</t>
  </si>
  <si>
    <t>45.5FP</t>
  </si>
  <si>
    <t>Selective metering properties</t>
  </si>
  <si>
    <t>45.6FP</t>
  </si>
  <si>
    <t>45.7FP</t>
  </si>
  <si>
    <t>46FP</t>
  </si>
  <si>
    <t>47FP</t>
  </si>
  <si>
    <t>48FP</t>
  </si>
  <si>
    <t>SUM(42FP:45FP)+45.7FP+46FP+47FP</t>
  </si>
  <si>
    <t>49FP</t>
  </si>
  <si>
    <t>50FP</t>
  </si>
  <si>
    <t>51FP</t>
  </si>
  <si>
    <t>52FP</t>
  </si>
  <si>
    <t>53FP</t>
  </si>
  <si>
    <t>49FP+Sum(50FP:52FP)</t>
  </si>
  <si>
    <t>54FP</t>
  </si>
  <si>
    <t>51FP/45FP</t>
  </si>
  <si>
    <t>55FP</t>
  </si>
  <si>
    <t>56FP</t>
  </si>
  <si>
    <t>45FP/45FP+46FP</t>
  </si>
  <si>
    <t>57FP</t>
  </si>
  <si>
    <t>45FP/(45FP+45.7FP+46FP+47FP)</t>
  </si>
  <si>
    <t>Table 9: Final planning water supply</t>
  </si>
  <si>
    <t>11FP</t>
  </si>
  <si>
    <t>Distribution Input</t>
  </si>
  <si>
    <t>19FP+20FP+21FP+22FP+32FP+33FP+38FP+39FP</t>
  </si>
  <si>
    <t>12FP</t>
  </si>
  <si>
    <t>12FP+(2FP+3FP)-(5FP+6FP)</t>
  </si>
  <si>
    <t>14FP</t>
  </si>
  <si>
    <t>15FP</t>
  </si>
  <si>
    <t>14FP+15FP</t>
  </si>
  <si>
    <t>13FP-11FP</t>
  </si>
  <si>
    <t>18FP</t>
  </si>
  <si>
    <t>17FP-16FP</t>
  </si>
  <si>
    <t>Table 10: Drought plan links and Deployable Output Overview</t>
  </si>
  <si>
    <t>10.1 Planning scenarios</t>
  </si>
  <si>
    <t>10.2 Water resources management plan</t>
  </si>
  <si>
    <t>10.3 Drought plan</t>
  </si>
  <si>
    <t>10.4 Demand</t>
  </si>
  <si>
    <t>Drought Scenarios</t>
  </si>
  <si>
    <t>Drought
Description</t>
  </si>
  <si>
    <t>Drought Severity</t>
  </si>
  <si>
    <t>Plan in which scenario is used (highlights overlaps)</t>
  </si>
  <si>
    <t>Unrestricted Demand</t>
  </si>
  <si>
    <t>Restricted Demand</t>
  </si>
  <si>
    <t>WRMP</t>
  </si>
  <si>
    <t>Drought
Plan</t>
  </si>
  <si>
    <t>Description</t>
  </si>
  <si>
    <t>Marginal
Benefit (Ml/d)</t>
  </si>
  <si>
    <t>DO (Ml/d)</t>
  </si>
  <si>
    <t>Historic Droughts</t>
  </si>
  <si>
    <t>1.6% chance in any given year</t>
  </si>
  <si>
    <t>Y</t>
  </si>
  <si>
    <t>n</t>
  </si>
  <si>
    <t>(1)</t>
  </si>
  <si>
    <t>(2)</t>
  </si>
  <si>
    <t>1% chance in any given year</t>
  </si>
  <si>
    <t>Additional Drought Scenarios</t>
  </si>
  <si>
    <t>Severe Drought</t>
  </si>
  <si>
    <t>(3)</t>
  </si>
  <si>
    <t>Extreme Drought</t>
  </si>
  <si>
    <t>Reported DO for WRMP tables highlighted in yellow</t>
  </si>
  <si>
    <t>10.5 Summary report</t>
  </si>
  <si>
    <t>WRMP DO Overview</t>
  </si>
  <si>
    <t>Drought Plan Overview</t>
  </si>
  <si>
    <t xml:space="preserve">Include
DO Approach
LoS
Constraint on DO
Critical Year(s)
Data length, qualityAppraoch to Drought Severity
</t>
  </si>
  <si>
    <t>Include
Measures and Restrictions included in Drought Plan</t>
  </si>
  <si>
    <t xml:space="preserve">Include
Drought Scenarios chosen and justification </t>
  </si>
  <si>
    <t xml:space="preserve">List individual measures used in scenario e.g.
(1)  River augmentation measure
(2)  
(3)  </t>
  </si>
  <si>
    <t>Impact on Supply Demand</t>
  </si>
  <si>
    <t>Include
Comment on imapcts of drought meausures , restrictions on SBD, including for drought scenarios.</t>
  </si>
  <si>
    <t>Demands</t>
  </si>
  <si>
    <t>Include
Comment on selection of demands</t>
  </si>
  <si>
    <t>Data validation: Cell D20</t>
  </si>
  <si>
    <t>Dry Year Annual Average</t>
  </si>
  <si>
    <t>Dry Year Critical Period</t>
  </si>
  <si>
    <t>Dry Year Annual Average - benchmarking data</t>
  </si>
  <si>
    <t>Dry Year Critical Period - benchmarking data</t>
  </si>
  <si>
    <t>Drought Supply Measures and Demand Restrictions Further Details</t>
  </si>
  <si>
    <t>WRMP
Additional Yield from Drought Supply Measures (eg drought permits or orders)</t>
  </si>
  <si>
    <t>Drought Plan
Additional Yield from Further Supply Measures (eg drought permits or orders)</t>
  </si>
  <si>
    <t>WRMP DO
 Levels of Service</t>
  </si>
  <si>
    <t>WRMP
Impact on DO of drought plan Demand Restrictions (eg TUBs)</t>
  </si>
  <si>
    <t>Drought Plan
Impact on DO of Further Demand Restrictions (eg TUBs)</t>
  </si>
  <si>
    <t>WRMP
DO of Sources
 (not including drought measures)</t>
  </si>
  <si>
    <t>Fixed and Variable costs, Net Present Value, AIC and AISC of all feasible options (confidential)</t>
  </si>
  <si>
    <t>Grouped licences</t>
  </si>
  <si>
    <t>Additional notes (if desired)</t>
  </si>
  <si>
    <t>Financing costs</t>
  </si>
  <si>
    <t>7FP-(9FP+10FP)</t>
  </si>
  <si>
    <t>7BL+ 8BL+ (6. Preferred scenario ref 58.7) + (6. Preferred scenario ref 58.1)</t>
  </si>
  <si>
    <t>9BL+ (6. Preferred scenario ref 60.1)+(6. Preferred scenario ref 58.4)</t>
  </si>
  <si>
    <t>Portsmouth Water</t>
  </si>
  <si>
    <t>Company</t>
  </si>
  <si>
    <t>PRT 1</t>
  </si>
  <si>
    <t>1 in 200</t>
  </si>
  <si>
    <t>2019/20</t>
  </si>
  <si>
    <t>Jim Barker</t>
  </si>
  <si>
    <t>Revision (2021)</t>
  </si>
  <si>
    <t>Source A</t>
  </si>
  <si>
    <t>SW:River</t>
  </si>
  <si>
    <t>Licence</t>
  </si>
  <si>
    <t>Licence varied 2011 MRF set</t>
  </si>
  <si>
    <t>Source C</t>
  </si>
  <si>
    <t>GW</t>
  </si>
  <si>
    <t>Turbidity issues</t>
  </si>
  <si>
    <t>Source D</t>
  </si>
  <si>
    <t>Pump level</t>
  </si>
  <si>
    <t>Linked to Source C</t>
  </si>
  <si>
    <t>Source E</t>
  </si>
  <si>
    <t>Standby source</t>
  </si>
  <si>
    <t>Source F</t>
  </si>
  <si>
    <t>Licence varied 2015 Augmentation</t>
  </si>
  <si>
    <t>Source G</t>
  </si>
  <si>
    <t>Linked to Source S</t>
  </si>
  <si>
    <t>Source H</t>
  </si>
  <si>
    <t>Flow condition</t>
  </si>
  <si>
    <t>Source I</t>
  </si>
  <si>
    <t>Licence varied 2015 MRF set</t>
  </si>
  <si>
    <t>Source J</t>
  </si>
  <si>
    <t>DAPWL</t>
  </si>
  <si>
    <t>Water quality issues</t>
  </si>
  <si>
    <t>Source K</t>
  </si>
  <si>
    <t>Source B</t>
  </si>
  <si>
    <t>Licence varied 2009 MRF set</t>
  </si>
  <si>
    <t>Sources L-P</t>
  </si>
  <si>
    <t>River Ems augmentation</t>
  </si>
  <si>
    <t>Sources Q-T</t>
  </si>
  <si>
    <t>Pump capacity</t>
  </si>
  <si>
    <t>Nitrate blending/Bulk supply</t>
  </si>
  <si>
    <t>Source U</t>
  </si>
  <si>
    <t>Emergency use only</t>
  </si>
  <si>
    <t>Raw water augmentation R Ems</t>
  </si>
  <si>
    <t>Potable water export to Sussex North</t>
  </si>
  <si>
    <t>Potable water export to Hants South Phase 1</t>
  </si>
  <si>
    <t>Potable water export to Hants South Phase 2</t>
  </si>
  <si>
    <t>Potable water export to Hants South Phase 3</t>
  </si>
  <si>
    <t>Havant Thicket Reservoir</t>
  </si>
  <si>
    <t>R013</t>
  </si>
  <si>
    <t>Source J Boreholes</t>
  </si>
  <si>
    <t>R022a</t>
  </si>
  <si>
    <t>Source C DO Recovery</t>
  </si>
  <si>
    <t>R024a</t>
  </si>
  <si>
    <t>Source H DO Recovery</t>
  </si>
  <si>
    <t>R023a</t>
  </si>
  <si>
    <t>Source O DO Recovery</t>
  </si>
  <si>
    <t>R021a</t>
  </si>
  <si>
    <t>Source S Drought Permit</t>
  </si>
  <si>
    <t>R068</t>
  </si>
  <si>
    <t>Revised WRMP19 - June 2021</t>
  </si>
  <si>
    <t>Water Resources Planning Tables 2019 (Revised)</t>
  </si>
  <si>
    <t>Revised Base Year 2019-20</t>
  </si>
  <si>
    <t>Voids</t>
  </si>
  <si>
    <t>Universal Switch existing dumb meters to smart</t>
  </si>
  <si>
    <t>TUBS &amp; NEUBs</t>
  </si>
  <si>
    <t>Optants (Dumb + Existing boundary box)</t>
  </si>
  <si>
    <t>Optants (Dumb + New boundary box)</t>
  </si>
  <si>
    <t>Optants (Smart)</t>
  </si>
  <si>
    <t>Change of occupancy (Dumb + Existing boundary box)</t>
  </si>
  <si>
    <t>Change of occupancy (Dumb + New boundary box)</t>
  </si>
  <si>
    <t>Change of occupancy (Smart + Existing boundary box)</t>
  </si>
  <si>
    <t>Change of occupancy (Smart + New boundary box)</t>
  </si>
  <si>
    <t xml:space="preserve">Not for Revenue (Dumb + existing boundary box) </t>
  </si>
  <si>
    <t xml:space="preserve">Not for Revenue (Dumb + new boundary box) </t>
  </si>
  <si>
    <t xml:space="preserve">Not for Revenue (Smart + existing boundary box) </t>
  </si>
  <si>
    <t xml:space="preserve">Not for Revenue (Smart + new boundary box) </t>
  </si>
  <si>
    <t>Universal metering (Dumb)</t>
  </si>
  <si>
    <t>Universal metering (Smart) (Existing boundary box)</t>
  </si>
  <si>
    <t>Universal metering (Smart) (New boundary box)</t>
  </si>
  <si>
    <t>Household Water Efficiency Programme</t>
  </si>
  <si>
    <t>Non-Household Water Efficiency Programme</t>
  </si>
  <si>
    <t>Leakage Reduction (AMP7)</t>
  </si>
  <si>
    <t>Leakage Reduction (Long Term)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</si>
</sst>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yyyy\-yy"/>
    <numFmt numFmtId="165" formatCode="0.0"/>
    <numFmt numFmtId="166" formatCode="0.000"/>
    <numFmt numFmtId="167" formatCode="yyyy/yy"/>
    <numFmt numFmtId="168" formatCode="#,##0.0"/>
  </numFmts>
  <fonts count="68" x14ac:knownFonts="1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u/>
      <sz val="12"/>
      <color indexed="12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color indexed="47"/>
      <name val="Arial"/>
      <family val="2"/>
    </font>
    <font>
      <sz val="12"/>
      <color indexed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color indexed="47"/>
      <name val="Arial"/>
      <family val="2"/>
    </font>
    <font>
      <sz val="14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55"/>
      <name val="Arial"/>
      <family val="2"/>
    </font>
    <font>
      <b/>
      <sz val="10"/>
      <color indexed="23"/>
      <name val="Arial"/>
      <family val="2"/>
    </font>
    <font>
      <b/>
      <sz val="10"/>
      <color indexed="10"/>
      <name val="Arial"/>
      <family val="2"/>
    </font>
    <font>
      <sz val="10"/>
      <color indexed="23"/>
      <name val="Arial"/>
      <family val="2"/>
    </font>
    <font>
      <sz val="10"/>
      <color indexed="55"/>
      <name val="Arial"/>
      <family val="2"/>
    </font>
    <font>
      <sz val="10.5"/>
      <color indexed="10"/>
      <name val="Arial"/>
      <family val="2"/>
    </font>
    <font>
      <sz val="10.5"/>
      <name val="Arial"/>
      <family val="2"/>
    </font>
    <font>
      <b/>
      <sz val="11"/>
      <name val="Arial"/>
      <family val="2"/>
    </font>
    <font>
      <sz val="11"/>
      <color indexed="10"/>
      <name val="Arial"/>
      <family val="2"/>
    </font>
    <font>
      <b/>
      <sz val="10"/>
      <name val="Arial"/>
      <family val="2"/>
    </font>
    <font>
      <b/>
      <sz val="11"/>
      <color indexed="10"/>
      <name val="Arial"/>
      <family val="2"/>
    </font>
    <font>
      <sz val="12"/>
      <color indexed="10"/>
      <name val="Arial"/>
      <family val="2"/>
    </font>
    <font>
      <sz val="10"/>
      <color indexed="9"/>
      <name val="Arial"/>
      <family val="2"/>
    </font>
    <font>
      <b/>
      <sz val="14"/>
      <color indexed="10"/>
      <name val="Arial"/>
      <family val="2"/>
    </font>
    <font>
      <b/>
      <sz val="14"/>
      <color indexed="9"/>
      <name val="Arial"/>
      <family val="2"/>
    </font>
    <font>
      <b/>
      <sz val="11"/>
      <color indexed="9"/>
      <name val="Arial"/>
      <family val="2"/>
    </font>
    <font>
      <sz val="11"/>
      <color indexed="9"/>
      <name val="Arial"/>
      <family val="2"/>
    </font>
    <font>
      <b/>
      <sz val="12"/>
      <color indexed="9"/>
      <name val="Arial"/>
      <family val="2"/>
    </font>
    <font>
      <b/>
      <sz val="12"/>
      <color indexed="10"/>
      <name val="Arial"/>
      <family val="2"/>
    </font>
    <font>
      <b/>
      <sz val="12"/>
      <color indexed="23"/>
      <name val="Arial"/>
      <family val="2"/>
    </font>
    <font>
      <b/>
      <sz val="10"/>
      <color indexed="9"/>
      <name val="Arial"/>
      <family val="2"/>
    </font>
    <font>
      <sz val="14"/>
      <color indexed="10"/>
      <name val="Arial"/>
      <family val="2"/>
    </font>
    <font>
      <b/>
      <sz val="14"/>
      <color indexed="23"/>
      <name val="Arial"/>
      <family val="2"/>
    </font>
    <font>
      <sz val="10"/>
      <color indexed="22"/>
      <name val="Arial"/>
      <family val="2"/>
    </font>
    <font>
      <sz val="11"/>
      <color indexed="55"/>
      <name val="Arial"/>
      <family val="2"/>
    </font>
    <font>
      <i/>
      <sz val="10"/>
      <name val="Arial"/>
      <family val="2"/>
    </font>
    <font>
      <b/>
      <sz val="12"/>
      <color rgb="FF000000"/>
      <name val="Arial"/>
      <family val="2"/>
    </font>
    <font>
      <b/>
      <sz val="18"/>
      <name val="Arial"/>
      <family val="2"/>
    </font>
    <font>
      <b/>
      <sz val="11"/>
      <color rgb="FF000000"/>
      <name val="Calibri"/>
      <family val="2"/>
    </font>
    <font>
      <sz val="12"/>
      <color indexed="81"/>
      <name val="Tahoma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theme="0"/>
      <name val="Arial"/>
      <family val="2"/>
    </font>
    <font>
      <sz val="12"/>
      <color theme="1"/>
      <name val="Arial"/>
      <family val="2"/>
    </font>
    <font>
      <b/>
      <sz val="10"/>
      <color rgb="FF00B050"/>
      <name val="Arial"/>
      <family val="2"/>
    </font>
    <font>
      <sz val="10"/>
      <color rgb="FF00B050"/>
      <name val="Arial"/>
      <family val="2"/>
    </font>
    <font>
      <sz val="10"/>
      <color theme="0" tint="-0.499984740745262"/>
      <name val="Arial"/>
      <family val="2"/>
    </font>
    <font>
      <sz val="8"/>
      <color rgb="FF00B05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0" tint="-0.249977111117893"/>
      <name val="Arial"/>
      <family val="2"/>
    </font>
    <font>
      <sz val="12"/>
      <color theme="1"/>
      <name val="Calibri"/>
      <family val="2"/>
      <scheme val="minor"/>
    </font>
    <font>
      <b/>
      <sz val="12"/>
      <color rgb="FF002060"/>
      <name val="Arial"/>
      <family val="2"/>
    </font>
    <font>
      <sz val="10"/>
      <color rgb="FF002060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0"/>
      <color theme="8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4B084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</fills>
  <borders count="9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 diagonalDown="1">
      <left style="thin">
        <color indexed="9"/>
      </left>
      <right style="thin">
        <color indexed="9"/>
      </right>
      <top/>
      <bottom style="thin">
        <color indexed="9"/>
      </bottom>
      <diagonal style="thin">
        <color indexed="9"/>
      </diagonal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9"/>
      </left>
      <right/>
      <top style="thin">
        <color indexed="64"/>
      </top>
      <bottom/>
      <diagonal/>
    </border>
    <border>
      <left/>
      <right style="thin">
        <color indexed="9"/>
      </right>
      <top style="thin">
        <color indexed="64"/>
      </top>
      <bottom/>
      <diagonal/>
    </border>
    <border>
      <left style="thin">
        <color indexed="9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/>
      <bottom/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64"/>
      </bottom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23"/>
      </right>
      <top/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64"/>
      </bottom>
      <diagonal/>
    </border>
    <border>
      <left style="thin">
        <color indexed="23"/>
      </left>
      <right style="medium">
        <color indexed="23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5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2" fillId="0" borderId="0"/>
    <xf numFmtId="0" fontId="65" fillId="0" borderId="0"/>
    <xf numFmtId="0" fontId="66" fillId="0" borderId="0">
      <alignment wrapText="1"/>
    </xf>
    <xf numFmtId="0" fontId="66" fillId="16" borderId="0">
      <alignment wrapText="1"/>
    </xf>
    <xf numFmtId="0" fontId="54" fillId="0" borderId="0"/>
    <xf numFmtId="9" fontId="2" fillId="0" borderId="0" applyFont="0" applyFill="0" applyBorder="0" applyAlignment="0" applyProtection="0"/>
  </cellStyleXfs>
  <cellXfs count="1070">
    <xf numFmtId="0" fontId="0" fillId="0" borderId="0" xfId="0"/>
    <xf numFmtId="0" fontId="2" fillId="0" borderId="0" xfId="1" applyNumberFormat="1" applyProtection="1"/>
    <xf numFmtId="0" fontId="2" fillId="0" borderId="0" xfId="1" applyProtection="1"/>
    <xf numFmtId="0" fontId="2" fillId="0" borderId="2" xfId="1" applyBorder="1" applyProtection="1"/>
    <xf numFmtId="0" fontId="2" fillId="0" borderId="3" xfId="1" applyBorder="1" applyProtection="1"/>
    <xf numFmtId="0" fontId="2" fillId="0" borderId="0" xfId="1" applyBorder="1" applyProtection="1"/>
    <xf numFmtId="0" fontId="2" fillId="0" borderId="5" xfId="1" applyBorder="1" applyProtection="1"/>
    <xf numFmtId="0" fontId="4" fillId="0" borderId="0" xfId="1" applyFont="1" applyBorder="1" applyAlignment="1" applyProtection="1">
      <alignment vertical="center"/>
    </xf>
    <xf numFmtId="0" fontId="7" fillId="0" borderId="1" xfId="1" applyFont="1" applyBorder="1" applyAlignment="1" applyProtection="1">
      <alignment vertical="center"/>
    </xf>
    <xf numFmtId="0" fontId="8" fillId="0" borderId="0" xfId="1" applyFont="1" applyFill="1" applyBorder="1" applyAlignment="1" applyProtection="1">
      <alignment wrapText="1"/>
    </xf>
    <xf numFmtId="0" fontId="8" fillId="2" borderId="4" xfId="1" applyFont="1" applyFill="1" applyBorder="1" applyProtection="1"/>
    <xf numFmtId="0" fontId="8" fillId="2" borderId="0" xfId="1" applyFont="1" applyFill="1" applyBorder="1" applyAlignment="1" applyProtection="1">
      <alignment horizontal="center"/>
    </xf>
    <xf numFmtId="2" fontId="9" fillId="0" borderId="6" xfId="1" applyNumberFormat="1" applyFont="1" applyFill="1" applyBorder="1" applyAlignment="1" applyProtection="1">
      <alignment horizontal="left"/>
      <protection locked="0"/>
    </xf>
    <xf numFmtId="0" fontId="10" fillId="0" borderId="0" xfId="1" applyFont="1" applyBorder="1" applyProtection="1"/>
    <xf numFmtId="0" fontId="4" fillId="0" borderId="0" xfId="1" applyFont="1" applyBorder="1" applyProtection="1"/>
    <xf numFmtId="0" fontId="4" fillId="0" borderId="5" xfId="1" applyFont="1" applyBorder="1" applyProtection="1"/>
    <xf numFmtId="0" fontId="10" fillId="0" borderId="0" xfId="1" applyFont="1" applyProtection="1"/>
    <xf numFmtId="1" fontId="9" fillId="0" borderId="6" xfId="1" applyNumberFormat="1" applyFont="1" applyFill="1" applyBorder="1" applyAlignment="1" applyProtection="1">
      <alignment horizontal="left"/>
      <protection locked="0"/>
    </xf>
    <xf numFmtId="0" fontId="8" fillId="0" borderId="4" xfId="1" applyFont="1" applyFill="1" applyBorder="1" applyProtection="1"/>
    <xf numFmtId="0" fontId="11" fillId="0" borderId="0" xfId="1" applyFont="1" applyBorder="1" applyProtection="1"/>
    <xf numFmtId="0" fontId="8" fillId="2" borderId="0" xfId="1" applyFont="1" applyFill="1" applyBorder="1" applyAlignment="1" applyProtection="1">
      <alignment horizontal="right"/>
    </xf>
    <xf numFmtId="0" fontId="9" fillId="0" borderId="6" xfId="3" applyFont="1" applyFill="1" applyBorder="1" applyAlignment="1" applyProtection="1">
      <alignment horizontal="left"/>
      <protection locked="0"/>
    </xf>
    <xf numFmtId="164" fontId="9" fillId="0" borderId="6" xfId="1" applyNumberFormat="1" applyFont="1" applyFill="1" applyBorder="1" applyAlignment="1" applyProtection="1">
      <alignment horizontal="left"/>
      <protection locked="0"/>
    </xf>
    <xf numFmtId="0" fontId="8" fillId="2" borderId="7" xfId="1" applyFont="1" applyFill="1" applyBorder="1" applyProtection="1">
      <protection locked="0"/>
    </xf>
    <xf numFmtId="0" fontId="8" fillId="2" borderId="0" xfId="1" applyFont="1" applyFill="1" applyBorder="1" applyProtection="1"/>
    <xf numFmtId="14" fontId="9" fillId="0" borderId="6" xfId="1" applyNumberFormat="1" applyFont="1" applyFill="1" applyBorder="1" applyAlignment="1" applyProtection="1">
      <alignment horizontal="left"/>
      <protection locked="0"/>
    </xf>
    <xf numFmtId="2" fontId="9" fillId="0" borderId="0" xfId="1" applyNumberFormat="1" applyFont="1" applyFill="1" applyBorder="1" applyAlignment="1" applyProtection="1">
      <alignment horizontal="left"/>
      <protection locked="0"/>
    </xf>
    <xf numFmtId="0" fontId="4" fillId="0" borderId="0" xfId="1" applyFont="1" applyProtection="1"/>
    <xf numFmtId="0" fontId="9" fillId="0" borderId="0" xfId="1" applyFont="1" applyBorder="1" applyProtection="1"/>
    <xf numFmtId="0" fontId="13" fillId="2" borderId="4" xfId="1" applyFont="1" applyFill="1" applyBorder="1" applyProtection="1"/>
    <xf numFmtId="0" fontId="14" fillId="0" borderId="0" xfId="1" applyFont="1" applyProtection="1"/>
    <xf numFmtId="0" fontId="3" fillId="0" borderId="0" xfId="1" applyFont="1" applyFill="1" applyBorder="1" applyAlignment="1" applyProtection="1">
      <alignment wrapText="1"/>
    </xf>
    <xf numFmtId="0" fontId="4" fillId="0" borderId="2" xfId="1" applyFont="1" applyBorder="1" applyAlignment="1" applyProtection="1">
      <alignment vertical="center"/>
    </xf>
    <xf numFmtId="0" fontId="2" fillId="0" borderId="2" xfId="1" applyFill="1" applyBorder="1" applyProtection="1"/>
    <xf numFmtId="0" fontId="2" fillId="0" borderId="4" xfId="1" applyBorder="1" applyProtection="1"/>
    <xf numFmtId="0" fontId="4" fillId="0" borderId="8" xfId="1" applyFont="1" applyFill="1" applyBorder="1" applyProtection="1"/>
    <xf numFmtId="0" fontId="4" fillId="0" borderId="0" xfId="1" applyFont="1" applyFill="1" applyBorder="1" applyProtection="1"/>
    <xf numFmtId="0" fontId="2" fillId="0" borderId="0" xfId="1" applyFill="1" applyBorder="1" applyProtection="1"/>
    <xf numFmtId="0" fontId="15" fillId="0" borderId="0" xfId="1" applyFont="1" applyFill="1" applyProtection="1"/>
    <xf numFmtId="0" fontId="4" fillId="3" borderId="8" xfId="1" applyFont="1" applyFill="1" applyBorder="1" applyProtection="1"/>
    <xf numFmtId="0" fontId="4" fillId="0" borderId="4" xfId="1" applyFont="1" applyBorder="1" applyProtection="1"/>
    <xf numFmtId="0" fontId="4" fillId="4" borderId="8" xfId="1" applyFont="1" applyFill="1" applyBorder="1" applyProtection="1"/>
    <xf numFmtId="0" fontId="4" fillId="5" borderId="8" xfId="1" applyFont="1" applyFill="1" applyBorder="1" applyProtection="1"/>
    <xf numFmtId="0" fontId="4" fillId="6" borderId="8" xfId="1" applyFont="1" applyFill="1" applyBorder="1" applyProtection="1"/>
    <xf numFmtId="0" fontId="4" fillId="0" borderId="9" xfId="1" applyFont="1" applyFill="1" applyBorder="1" applyProtection="1"/>
    <xf numFmtId="0" fontId="4" fillId="0" borderId="10" xfId="1" applyFont="1" applyFill="1" applyBorder="1" applyProtection="1"/>
    <xf numFmtId="0" fontId="2" fillId="0" borderId="10" xfId="1" applyFill="1" applyBorder="1" applyProtection="1"/>
    <xf numFmtId="0" fontId="2" fillId="0" borderId="11" xfId="1" applyBorder="1" applyProtection="1"/>
    <xf numFmtId="0" fontId="16" fillId="0" borderId="2" xfId="1" applyFont="1" applyBorder="1" applyProtection="1"/>
    <xf numFmtId="0" fontId="7" fillId="0" borderId="2" xfId="1" applyFont="1" applyBorder="1" applyAlignment="1" applyProtection="1">
      <alignment vertical="center"/>
    </xf>
    <xf numFmtId="0" fontId="7" fillId="0" borderId="2" xfId="1" applyFont="1" applyBorder="1"/>
    <xf numFmtId="0" fontId="8" fillId="0" borderId="4" xfId="1" applyFont="1" applyBorder="1" applyProtection="1"/>
    <xf numFmtId="0" fontId="6" fillId="0" borderId="0" xfId="2" applyFont="1" applyBorder="1" applyAlignment="1" applyProtection="1"/>
    <xf numFmtId="0" fontId="4" fillId="2" borderId="0" xfId="1" applyFont="1" applyFill="1" applyBorder="1" applyProtection="1"/>
    <xf numFmtId="0" fontId="5" fillId="0" borderId="0" xfId="2" applyBorder="1" applyAlignment="1" applyProtection="1"/>
    <xf numFmtId="0" fontId="8" fillId="0" borderId="9" xfId="1" applyFont="1" applyBorder="1" applyProtection="1"/>
    <xf numFmtId="0" fontId="8" fillId="0" borderId="10" xfId="1" applyFont="1" applyFill="1" applyBorder="1" applyProtection="1"/>
    <xf numFmtId="0" fontId="4" fillId="2" borderId="10" xfId="1" applyFont="1" applyFill="1" applyBorder="1" applyProtection="1"/>
    <xf numFmtId="0" fontId="4" fillId="0" borderId="10" xfId="1" applyFont="1" applyBorder="1" applyProtection="1"/>
    <xf numFmtId="0" fontId="2" fillId="0" borderId="10" xfId="1" applyBorder="1" applyProtection="1"/>
    <xf numFmtId="0" fontId="6" fillId="0" borderId="10" xfId="2" applyFont="1" applyBorder="1" applyAlignment="1" applyProtection="1"/>
    <xf numFmtId="0" fontId="4" fillId="0" borderId="11" xfId="1" applyFont="1" applyBorder="1" applyProtection="1"/>
    <xf numFmtId="0" fontId="8" fillId="0" borderId="0" xfId="1" applyFont="1" applyBorder="1" applyProtection="1"/>
    <xf numFmtId="0" fontId="2" fillId="0" borderId="12" xfId="1" applyBorder="1" applyProtection="1"/>
    <xf numFmtId="0" fontId="2" fillId="0" borderId="12" xfId="1" applyBorder="1" applyAlignment="1" applyProtection="1">
      <alignment horizontal="center"/>
    </xf>
    <xf numFmtId="0" fontId="17" fillId="0" borderId="13" xfId="1" applyFont="1" applyFill="1" applyBorder="1" applyProtection="1"/>
    <xf numFmtId="0" fontId="2" fillId="0" borderId="13" xfId="1" applyFill="1" applyBorder="1" applyProtection="1"/>
    <xf numFmtId="0" fontId="2" fillId="0" borderId="13" xfId="1" applyFill="1" applyBorder="1" applyAlignment="1" applyProtection="1">
      <alignment horizontal="center"/>
    </xf>
    <xf numFmtId="0" fontId="18" fillId="0" borderId="13" xfId="1" applyFont="1" applyFill="1" applyBorder="1" applyAlignment="1" applyProtection="1">
      <alignment horizontal="left"/>
    </xf>
    <xf numFmtId="0" fontId="19" fillId="0" borderId="12" xfId="1" applyFont="1" applyFill="1" applyBorder="1" applyAlignment="1" applyProtection="1">
      <alignment horizontal="center"/>
      <protection hidden="1"/>
    </xf>
    <xf numFmtId="0" fontId="19" fillId="0" borderId="12" xfId="1" applyFont="1" applyFill="1" applyBorder="1" applyAlignment="1" applyProtection="1">
      <alignment horizontal="left"/>
      <protection hidden="1"/>
    </xf>
    <xf numFmtId="0" fontId="19" fillId="0" borderId="14" xfId="1" applyFont="1" applyFill="1" applyBorder="1" applyAlignment="1" applyProtection="1">
      <alignment horizontal="center"/>
      <protection hidden="1"/>
    </xf>
    <xf numFmtId="1" fontId="19" fillId="0" borderId="12" xfId="1" applyNumberFormat="1" applyFont="1" applyFill="1" applyBorder="1" applyAlignment="1" applyProtection="1">
      <alignment horizontal="center" wrapText="1"/>
      <protection hidden="1"/>
    </xf>
    <xf numFmtId="0" fontId="19" fillId="0" borderId="12" xfId="1" applyNumberFormat="1" applyFont="1" applyFill="1" applyBorder="1" applyAlignment="1" applyProtection="1">
      <alignment horizontal="center" wrapText="1"/>
      <protection hidden="1"/>
    </xf>
    <xf numFmtId="0" fontId="20" fillId="0" borderId="12" xfId="1" applyFont="1" applyFill="1" applyBorder="1" applyAlignment="1" applyProtection="1">
      <alignment horizontal="center"/>
      <protection hidden="1"/>
    </xf>
    <xf numFmtId="0" fontId="19" fillId="0" borderId="12" xfId="1" applyFont="1" applyFill="1" applyBorder="1" applyAlignment="1" applyProtection="1">
      <protection hidden="1"/>
    </xf>
    <xf numFmtId="0" fontId="20" fillId="0" borderId="15" xfId="1" applyFont="1" applyFill="1" applyBorder="1" applyAlignment="1" applyProtection="1">
      <alignment horizontal="center"/>
      <protection hidden="1"/>
    </xf>
    <xf numFmtId="0" fontId="19" fillId="0" borderId="15" xfId="1" applyFont="1" applyFill="1" applyBorder="1" applyAlignment="1" applyProtection="1">
      <alignment horizontal="center"/>
      <protection hidden="1"/>
    </xf>
    <xf numFmtId="0" fontId="21" fillId="0" borderId="12" xfId="1" applyFont="1" applyFill="1" applyBorder="1" applyAlignment="1" applyProtection="1">
      <alignment horizontal="center"/>
      <protection hidden="1"/>
    </xf>
    <xf numFmtId="0" fontId="21" fillId="0" borderId="12" xfId="1" applyFont="1" applyFill="1" applyBorder="1" applyProtection="1">
      <protection hidden="1"/>
    </xf>
    <xf numFmtId="2" fontId="21" fillId="0" borderId="12" xfId="1" applyNumberFormat="1" applyFont="1" applyFill="1" applyBorder="1" applyAlignment="1" applyProtection="1">
      <alignment vertical="center"/>
      <protection hidden="1"/>
    </xf>
    <xf numFmtId="0" fontId="19" fillId="0" borderId="12" xfId="1" applyFont="1" applyFill="1" applyBorder="1" applyAlignment="1" applyProtection="1">
      <alignment vertical="center"/>
      <protection hidden="1"/>
    </xf>
    <xf numFmtId="0" fontId="22" fillId="0" borderId="12" xfId="1" applyFont="1" applyFill="1" applyBorder="1" applyProtection="1">
      <protection hidden="1"/>
    </xf>
    <xf numFmtId="0" fontId="21" fillId="0" borderId="12" xfId="1" applyFont="1" applyFill="1" applyBorder="1" applyAlignment="1" applyProtection="1">
      <alignment horizontal="left"/>
      <protection hidden="1"/>
    </xf>
    <xf numFmtId="2" fontId="21" fillId="0" borderId="12" xfId="1" applyNumberFormat="1" applyFont="1" applyFill="1" applyBorder="1" applyAlignment="1" applyProtection="1">
      <alignment vertical="center" wrapText="1"/>
      <protection hidden="1"/>
    </xf>
    <xf numFmtId="0" fontId="21" fillId="0" borderId="16" xfId="1" applyFont="1" applyFill="1" applyBorder="1" applyProtection="1">
      <protection hidden="1"/>
    </xf>
    <xf numFmtId="0" fontId="21" fillId="0" borderId="16" xfId="1" applyFont="1" applyFill="1" applyBorder="1" applyAlignment="1" applyProtection="1">
      <alignment horizontal="center"/>
      <protection hidden="1"/>
    </xf>
    <xf numFmtId="0" fontId="8" fillId="0" borderId="12" xfId="1" applyFont="1" applyBorder="1" applyProtection="1"/>
    <xf numFmtId="0" fontId="23" fillId="0" borderId="12" xfId="1" applyFont="1" applyBorder="1" applyAlignment="1" applyProtection="1">
      <alignment textRotation="90"/>
    </xf>
    <xf numFmtId="0" fontId="24" fillId="0" borderId="12" xfId="1" applyFont="1" applyBorder="1" applyAlignment="1" applyProtection="1">
      <alignment textRotation="90"/>
    </xf>
    <xf numFmtId="1" fontId="25" fillId="0" borderId="12" xfId="1" applyNumberFormat="1" applyFont="1" applyBorder="1" applyAlignment="1" applyProtection="1">
      <alignment horizontal="center" textRotation="90"/>
    </xf>
    <xf numFmtId="0" fontId="24" fillId="0" borderId="12" xfId="1" applyFont="1" applyFill="1" applyBorder="1" applyAlignment="1" applyProtection="1">
      <alignment textRotation="90"/>
    </xf>
    <xf numFmtId="0" fontId="26" fillId="0" borderId="12" xfId="1" applyFont="1" applyBorder="1" applyAlignment="1" applyProtection="1"/>
    <xf numFmtId="0" fontId="9" fillId="0" borderId="12" xfId="1" applyFont="1" applyBorder="1" applyAlignment="1" applyProtection="1">
      <alignment horizontal="right"/>
    </xf>
    <xf numFmtId="2" fontId="9" fillId="0" borderId="12" xfId="1" applyNumberFormat="1" applyFont="1" applyBorder="1" applyAlignment="1" applyProtection="1">
      <alignment horizontal="center"/>
    </xf>
    <xf numFmtId="0" fontId="9" fillId="0" borderId="12" xfId="1" applyFont="1" applyFill="1" applyBorder="1" applyAlignment="1" applyProtection="1"/>
    <xf numFmtId="0" fontId="12" fillId="2" borderId="0" xfId="1" applyFont="1" applyFill="1" applyBorder="1" applyProtection="1"/>
    <xf numFmtId="0" fontId="12" fillId="2" borderId="0" xfId="1" applyFont="1" applyFill="1" applyBorder="1" applyAlignment="1" applyProtection="1">
      <alignment horizontal="center"/>
    </xf>
    <xf numFmtId="0" fontId="12" fillId="2" borderId="0" xfId="1" applyFont="1" applyFill="1" applyBorder="1" applyAlignment="1" applyProtection="1">
      <alignment horizontal="center" vertical="center"/>
    </xf>
    <xf numFmtId="0" fontId="27" fillId="2" borderId="0" xfId="1" applyFont="1" applyFill="1" applyBorder="1" applyAlignment="1" applyProtection="1">
      <alignment horizontal="center" wrapText="1"/>
    </xf>
    <xf numFmtId="0" fontId="27" fillId="2" borderId="0" xfId="1" applyFont="1" applyFill="1" applyBorder="1" applyAlignment="1" applyProtection="1">
      <alignment horizontal="center" vertical="center"/>
    </xf>
    <xf numFmtId="0" fontId="2" fillId="0" borderId="12" xfId="1" applyFill="1" applyBorder="1" applyProtection="1"/>
    <xf numFmtId="0" fontId="2" fillId="0" borderId="12" xfId="1" applyFill="1" applyBorder="1" applyAlignment="1" applyProtection="1">
      <alignment horizontal="center"/>
    </xf>
    <xf numFmtId="0" fontId="2" fillId="0" borderId="13" xfId="1" applyBorder="1" applyProtection="1"/>
    <xf numFmtId="0" fontId="2" fillId="0" borderId="13" xfId="1" applyBorder="1" applyAlignment="1" applyProtection="1">
      <alignment horizontal="center"/>
    </xf>
    <xf numFmtId="0" fontId="28" fillId="0" borderId="12" xfId="1" applyFont="1" applyBorder="1" applyAlignment="1" applyProtection="1">
      <alignment textRotation="90"/>
    </xf>
    <xf numFmtId="0" fontId="25" fillId="0" borderId="12" xfId="1" applyFont="1" applyBorder="1" applyAlignment="1" applyProtection="1">
      <alignment textRotation="90"/>
    </xf>
    <xf numFmtId="0" fontId="25" fillId="0" borderId="12" xfId="1" applyFont="1" applyFill="1" applyBorder="1" applyAlignment="1" applyProtection="1">
      <alignment textRotation="90"/>
    </xf>
    <xf numFmtId="0" fontId="9" fillId="0" borderId="14" xfId="1" applyFont="1" applyBorder="1" applyAlignment="1" applyProtection="1"/>
    <xf numFmtId="0" fontId="2" fillId="0" borderId="14" xfId="1" applyBorder="1" applyProtection="1"/>
    <xf numFmtId="0" fontId="2" fillId="0" borderId="17" xfId="1" applyBorder="1" applyAlignment="1" applyProtection="1">
      <alignment horizontal="center"/>
    </xf>
    <xf numFmtId="0" fontId="2" fillId="0" borderId="15" xfId="1" applyBorder="1" applyProtection="1"/>
    <xf numFmtId="0" fontId="2" fillId="0" borderId="15" xfId="1" applyBorder="1" applyAlignment="1" applyProtection="1">
      <alignment horizontal="center"/>
    </xf>
    <xf numFmtId="0" fontId="27" fillId="2" borderId="18" xfId="1" applyFont="1" applyFill="1" applyBorder="1" applyProtection="1"/>
    <xf numFmtId="0" fontId="27" fillId="2" borderId="19" xfId="1" applyFont="1" applyFill="1" applyBorder="1" applyAlignment="1" applyProtection="1">
      <alignment horizontal="center"/>
    </xf>
    <xf numFmtId="0" fontId="2" fillId="2" borderId="19" xfId="1" applyFill="1" applyBorder="1" applyAlignment="1" applyProtection="1">
      <alignment horizontal="center"/>
    </xf>
    <xf numFmtId="0" fontId="2" fillId="2" borderId="20" xfId="1" applyFill="1" applyBorder="1" applyAlignment="1" applyProtection="1">
      <alignment horizontal="center"/>
    </xf>
    <xf numFmtId="0" fontId="2" fillId="2" borderId="23" xfId="1" applyFill="1" applyBorder="1" applyAlignment="1" applyProtection="1">
      <alignment horizontal="center"/>
    </xf>
    <xf numFmtId="0" fontId="2" fillId="0" borderId="24" xfId="1" applyBorder="1" applyAlignment="1" applyProtection="1">
      <alignment horizontal="center"/>
    </xf>
    <xf numFmtId="0" fontId="27" fillId="2" borderId="25" xfId="1" applyFont="1" applyFill="1" applyBorder="1" applyProtection="1"/>
    <xf numFmtId="0" fontId="27" fillId="2" borderId="0" xfId="1" applyFont="1" applyFill="1" applyBorder="1" applyAlignment="1" applyProtection="1">
      <alignment horizontal="center"/>
    </xf>
    <xf numFmtId="0" fontId="2" fillId="2" borderId="0" xfId="1" applyFill="1" applyBorder="1" applyAlignment="1" applyProtection="1">
      <alignment horizontal="center"/>
    </xf>
    <xf numFmtId="0" fontId="2" fillId="2" borderId="12" xfId="1" applyFill="1" applyBorder="1" applyAlignment="1" applyProtection="1">
      <alignment horizontal="center"/>
    </xf>
    <xf numFmtId="0" fontId="2" fillId="2" borderId="28" xfId="1" applyFill="1" applyBorder="1" applyAlignment="1" applyProtection="1">
      <alignment horizontal="center"/>
    </xf>
    <xf numFmtId="1" fontId="27" fillId="2" borderId="0" xfId="1" applyNumberFormat="1" applyFont="1" applyFill="1" applyBorder="1" applyAlignment="1" applyProtection="1">
      <alignment horizontal="center"/>
    </xf>
    <xf numFmtId="2" fontId="12" fillId="2" borderId="26" xfId="1" applyNumberFormat="1" applyFont="1" applyFill="1" applyBorder="1" applyAlignment="1" applyProtection="1">
      <alignment horizontal="left"/>
    </xf>
    <xf numFmtId="0" fontId="12" fillId="2" borderId="0" xfId="1" applyFont="1" applyFill="1" applyBorder="1" applyAlignment="1" applyProtection="1">
      <alignment horizontal="left"/>
    </xf>
    <xf numFmtId="0" fontId="2" fillId="2" borderId="24" xfId="1" applyFill="1" applyBorder="1" applyAlignment="1" applyProtection="1">
      <alignment horizontal="center"/>
    </xf>
    <xf numFmtId="0" fontId="27" fillId="2" borderId="29" xfId="1" applyFont="1" applyFill="1" applyBorder="1" applyProtection="1"/>
    <xf numFmtId="0" fontId="27" fillId="2" borderId="7" xfId="1" applyFont="1" applyFill="1" applyBorder="1" applyAlignment="1" applyProtection="1">
      <alignment horizontal="center"/>
    </xf>
    <xf numFmtId="0" fontId="2" fillId="2" borderId="7" xfId="1" applyFill="1" applyBorder="1" applyAlignment="1" applyProtection="1">
      <alignment horizontal="center"/>
    </xf>
    <xf numFmtId="0" fontId="2" fillId="2" borderId="30" xfId="1" applyFill="1" applyBorder="1" applyAlignment="1" applyProtection="1">
      <alignment horizontal="center"/>
    </xf>
    <xf numFmtId="0" fontId="2" fillId="2" borderId="31" xfId="1" applyFill="1" applyBorder="1" applyAlignment="1" applyProtection="1">
      <alignment horizontal="center"/>
    </xf>
    <xf numFmtId="0" fontId="2" fillId="2" borderId="32" xfId="1" applyFill="1" applyBorder="1" applyAlignment="1" applyProtection="1">
      <alignment horizontal="center"/>
    </xf>
    <xf numFmtId="0" fontId="2" fillId="2" borderId="33" xfId="1" applyFill="1" applyBorder="1" applyAlignment="1" applyProtection="1">
      <alignment horizontal="center"/>
    </xf>
    <xf numFmtId="0" fontId="30" fillId="2" borderId="0" xfId="1" applyFont="1" applyFill="1" applyBorder="1" applyAlignment="1" applyProtection="1">
      <alignment vertical="center"/>
      <protection locked="0"/>
    </xf>
    <xf numFmtId="0" fontId="17" fillId="2" borderId="13" xfId="1" applyFont="1" applyFill="1" applyBorder="1" applyAlignment="1" applyProtection="1">
      <alignment vertical="center"/>
      <protection locked="0"/>
    </xf>
    <xf numFmtId="0" fontId="31" fillId="0" borderId="13" xfId="1" applyFont="1" applyBorder="1" applyAlignment="1" applyProtection="1">
      <alignment horizontal="left" vertical="center"/>
      <protection locked="0"/>
    </xf>
    <xf numFmtId="0" fontId="17" fillId="0" borderId="13" xfId="1" applyFont="1" applyBorder="1" applyAlignment="1" applyProtection="1">
      <alignment horizontal="left" vertical="center"/>
      <protection locked="0"/>
    </xf>
    <xf numFmtId="0" fontId="2" fillId="2" borderId="12" xfId="1" applyFill="1" applyBorder="1" applyAlignment="1" applyProtection="1">
      <alignment vertical="center"/>
      <protection locked="0"/>
    </xf>
    <xf numFmtId="0" fontId="32" fillId="0" borderId="13" xfId="1" applyFont="1" applyBorder="1" applyAlignment="1" applyProtection="1">
      <alignment horizontal="left" vertical="center"/>
      <protection locked="0"/>
    </xf>
    <xf numFmtId="0" fontId="17" fillId="0" borderId="13" xfId="1" applyFont="1" applyBorder="1" applyAlignment="1" applyProtection="1">
      <alignment horizontal="left" vertical="center" wrapText="1"/>
      <protection locked="0"/>
    </xf>
    <xf numFmtId="0" fontId="2" fillId="2" borderId="0" xfId="1" applyFill="1" applyBorder="1" applyAlignment="1" applyProtection="1">
      <alignment vertical="center"/>
      <protection locked="0"/>
    </xf>
    <xf numFmtId="0" fontId="30" fillId="2" borderId="0" xfId="1" applyFont="1" applyFill="1" applyBorder="1" applyAlignment="1" applyProtection="1">
      <alignment vertical="center" wrapText="1"/>
      <protection locked="0"/>
    </xf>
    <xf numFmtId="0" fontId="8" fillId="0" borderId="34" xfId="1" applyFont="1" applyBorder="1" applyAlignment="1" applyProtection="1">
      <alignment horizontal="center" vertical="center" wrapText="1"/>
      <protection locked="0"/>
    </xf>
    <xf numFmtId="0" fontId="8" fillId="0" borderId="35" xfId="1" applyFont="1" applyBorder="1" applyAlignment="1" applyProtection="1">
      <alignment horizontal="center" vertical="center" wrapText="1"/>
      <protection locked="0"/>
    </xf>
    <xf numFmtId="0" fontId="33" fillId="2" borderId="0" xfId="1" applyFont="1" applyFill="1" applyBorder="1" applyAlignment="1" applyProtection="1">
      <alignment wrapText="1"/>
      <protection locked="0"/>
    </xf>
    <xf numFmtId="1" fontId="34" fillId="2" borderId="0" xfId="1" applyNumberFormat="1" applyFont="1" applyFill="1" applyBorder="1" applyAlignment="1" applyProtection="1">
      <alignment wrapText="1"/>
    </xf>
    <xf numFmtId="0" fontId="2" fillId="2" borderId="0" xfId="1" applyFill="1" applyAlignment="1" applyProtection="1">
      <alignment wrapText="1"/>
      <protection locked="0"/>
    </xf>
    <xf numFmtId="165" fontId="34" fillId="2" borderId="0" xfId="1" applyNumberFormat="1" applyFont="1" applyFill="1" applyBorder="1" applyProtection="1">
      <protection locked="0"/>
    </xf>
    <xf numFmtId="1" fontId="34" fillId="2" borderId="0" xfId="1" applyNumberFormat="1" applyFont="1" applyFill="1" applyBorder="1" applyAlignment="1" applyProtection="1">
      <alignment wrapText="1"/>
      <protection locked="0"/>
    </xf>
    <xf numFmtId="0" fontId="9" fillId="2" borderId="0" xfId="1" applyFont="1" applyFill="1" applyBorder="1" applyProtection="1">
      <protection locked="0"/>
    </xf>
    <xf numFmtId="0" fontId="34" fillId="2" borderId="0" xfId="1" applyFont="1" applyFill="1" applyBorder="1" applyProtection="1">
      <protection locked="0"/>
    </xf>
    <xf numFmtId="2" fontId="34" fillId="2" borderId="0" xfId="1" applyNumberFormat="1" applyFont="1" applyFill="1" applyBorder="1" applyProtection="1">
      <protection locked="0"/>
    </xf>
    <xf numFmtId="165" fontId="9" fillId="2" borderId="0" xfId="1" applyNumberFormat="1" applyFont="1" applyFill="1" applyBorder="1" applyProtection="1">
      <protection locked="0"/>
    </xf>
    <xf numFmtId="1" fontId="9" fillId="2" borderId="0" xfId="1" applyNumberFormat="1" applyFont="1" applyFill="1" applyBorder="1" applyProtection="1">
      <protection locked="0"/>
    </xf>
    <xf numFmtId="0" fontId="9" fillId="2" borderId="0" xfId="1" applyFont="1" applyFill="1" applyBorder="1" applyAlignment="1" applyProtection="1">
      <alignment wrapText="1"/>
      <protection locked="0"/>
    </xf>
    <xf numFmtId="0" fontId="25" fillId="2" borderId="18" xfId="1" applyFont="1" applyFill="1" applyBorder="1" applyAlignment="1" applyProtection="1">
      <alignment vertical="center"/>
      <protection locked="0"/>
    </xf>
    <xf numFmtId="0" fontId="25" fillId="2" borderId="19" xfId="1" applyFont="1" applyFill="1" applyBorder="1" applyAlignment="1" applyProtection="1">
      <alignment vertical="center"/>
      <protection locked="0"/>
    </xf>
    <xf numFmtId="2" fontId="9" fillId="2" borderId="37" xfId="1" applyNumberFormat="1" applyFont="1" applyFill="1" applyBorder="1" applyAlignment="1" applyProtection="1">
      <alignment horizontal="left" vertical="center"/>
      <protection locked="0"/>
    </xf>
    <xf numFmtId="0" fontId="9" fillId="2" borderId="0" xfId="1" applyFont="1" applyFill="1" applyBorder="1" applyAlignment="1" applyProtection="1">
      <alignment vertical="center" wrapText="1"/>
      <protection locked="0"/>
    </xf>
    <xf numFmtId="0" fontId="25" fillId="2" borderId="25" xfId="1" applyFont="1" applyFill="1" applyBorder="1" applyAlignment="1" applyProtection="1">
      <alignment vertical="center"/>
      <protection locked="0"/>
    </xf>
    <xf numFmtId="0" fontId="25" fillId="2" borderId="0" xfId="1" applyFont="1" applyFill="1" applyBorder="1" applyAlignment="1" applyProtection="1">
      <alignment vertical="center"/>
      <protection locked="0"/>
    </xf>
    <xf numFmtId="2" fontId="9" fillId="2" borderId="38" xfId="1" applyNumberFormat="1" applyFont="1" applyFill="1" applyBorder="1" applyAlignment="1" applyProtection="1">
      <alignment horizontal="left" vertical="center"/>
      <protection locked="0"/>
    </xf>
    <xf numFmtId="0" fontId="26" fillId="2" borderId="0" xfId="1" applyFont="1" applyFill="1" applyBorder="1" applyProtection="1">
      <protection locked="0"/>
    </xf>
    <xf numFmtId="0" fontId="27" fillId="2" borderId="0" xfId="1" applyFont="1" applyFill="1" applyBorder="1" applyAlignment="1" applyProtection="1">
      <alignment horizontal="center" vertical="center"/>
      <protection locked="0"/>
    </xf>
    <xf numFmtId="1" fontId="9" fillId="2" borderId="38" xfId="1" applyNumberFormat="1" applyFont="1" applyFill="1" applyBorder="1" applyAlignment="1" applyProtection="1">
      <alignment horizontal="left" vertical="center"/>
      <protection locked="0"/>
    </xf>
    <xf numFmtId="0" fontId="27" fillId="2" borderId="0" xfId="1" applyFont="1" applyFill="1" applyBorder="1" applyAlignment="1" applyProtection="1">
      <alignment horizontal="left"/>
      <protection locked="0"/>
    </xf>
    <xf numFmtId="0" fontId="9" fillId="2" borderId="0" xfId="1" applyFont="1" applyFill="1" applyBorder="1" applyAlignment="1" applyProtection="1">
      <alignment horizontal="left" vertical="center" wrapText="1"/>
      <protection locked="0"/>
    </xf>
    <xf numFmtId="0" fontId="25" fillId="2" borderId="29" xfId="1" applyFont="1" applyFill="1" applyBorder="1" applyAlignment="1" applyProtection="1">
      <alignment vertical="center"/>
      <protection locked="0"/>
    </xf>
    <xf numFmtId="0" fontId="25" fillId="2" borderId="7" xfId="1" applyFont="1" applyFill="1" applyBorder="1" applyAlignment="1" applyProtection="1">
      <alignment vertical="center"/>
      <protection locked="0"/>
    </xf>
    <xf numFmtId="2" fontId="9" fillId="2" borderId="39" xfId="1" applyNumberFormat="1" applyFont="1" applyFill="1" applyBorder="1" applyAlignment="1" applyProtection="1">
      <alignment horizontal="left" vertical="center"/>
      <protection locked="0"/>
    </xf>
    <xf numFmtId="0" fontId="26" fillId="2" borderId="0" xfId="1" applyFont="1" applyFill="1" applyBorder="1" applyAlignment="1" applyProtection="1">
      <alignment wrapText="1"/>
      <protection locked="0"/>
    </xf>
    <xf numFmtId="0" fontId="30" fillId="2" borderId="0" xfId="1" applyFont="1" applyFill="1" applyBorder="1" applyProtection="1">
      <protection locked="0"/>
    </xf>
    <xf numFmtId="0" fontId="2" fillId="2" borderId="0" xfId="1" applyFill="1" applyBorder="1" applyProtection="1">
      <protection locked="0"/>
    </xf>
    <xf numFmtId="0" fontId="12" fillId="2" borderId="0" xfId="1" applyFont="1" applyFill="1" applyBorder="1" applyProtection="1">
      <protection locked="0"/>
    </xf>
    <xf numFmtId="0" fontId="2" fillId="2" borderId="0" xfId="1" applyFill="1" applyBorder="1" applyAlignment="1" applyProtection="1">
      <alignment wrapText="1"/>
      <protection locked="0"/>
    </xf>
    <xf numFmtId="0" fontId="17" fillId="2" borderId="0" xfId="1" applyFont="1" applyFill="1" applyBorder="1" applyProtection="1">
      <protection locked="0"/>
    </xf>
    <xf numFmtId="0" fontId="16" fillId="2" borderId="0" xfId="1" applyFont="1" applyFill="1" applyBorder="1" applyProtection="1">
      <protection locked="0"/>
    </xf>
    <xf numFmtId="0" fontId="25" fillId="2" borderId="0" xfId="1" applyNumberFormat="1" applyFont="1" applyFill="1" applyBorder="1" applyAlignment="1" applyProtection="1">
      <alignment vertical="center"/>
      <protection locked="0"/>
    </xf>
    <xf numFmtId="0" fontId="17" fillId="2" borderId="17" xfId="1" applyFont="1" applyFill="1" applyBorder="1" applyAlignment="1" applyProtection="1">
      <alignment vertical="center"/>
      <protection locked="0"/>
    </xf>
    <xf numFmtId="0" fontId="17" fillId="2" borderId="0" xfId="1" applyFont="1" applyFill="1" applyBorder="1" applyAlignment="1" applyProtection="1">
      <alignment vertical="center"/>
      <protection locked="0"/>
    </xf>
    <xf numFmtId="49" fontId="31" fillId="2" borderId="0" xfId="1" applyNumberFormat="1" applyFont="1" applyFill="1" applyAlignment="1" applyProtection="1">
      <alignment vertical="center"/>
      <protection locked="0"/>
    </xf>
    <xf numFmtId="0" fontId="16" fillId="2" borderId="0" xfId="1" applyFont="1" applyFill="1" applyAlignment="1" applyProtection="1">
      <alignment vertical="center"/>
      <protection locked="0"/>
    </xf>
    <xf numFmtId="0" fontId="12" fillId="2" borderId="0" xfId="1" applyFont="1" applyFill="1" applyAlignment="1" applyProtection="1">
      <alignment vertical="center"/>
      <protection locked="0"/>
    </xf>
    <xf numFmtId="0" fontId="12" fillId="2" borderId="0" xfId="1" applyFont="1" applyFill="1" applyBorder="1" applyAlignment="1" applyProtection="1">
      <alignment vertical="center"/>
      <protection locked="0"/>
    </xf>
    <xf numFmtId="0" fontId="12" fillId="2" borderId="10" xfId="1" applyFont="1" applyFill="1" applyBorder="1" applyAlignment="1" applyProtection="1">
      <alignment horizontal="center" vertical="center"/>
      <protection locked="0"/>
    </xf>
    <xf numFmtId="0" fontId="16" fillId="2" borderId="0" xfId="1" applyFont="1" applyFill="1" applyBorder="1" applyAlignment="1" applyProtection="1">
      <alignment vertical="center"/>
      <protection locked="0"/>
    </xf>
    <xf numFmtId="0" fontId="35" fillId="2" borderId="0" xfId="1" applyFont="1" applyFill="1" applyBorder="1" applyAlignment="1" applyProtection="1">
      <alignment horizontal="center" vertical="center"/>
      <protection locked="0"/>
    </xf>
    <xf numFmtId="0" fontId="36" fillId="2" borderId="0" xfId="1" applyFont="1" applyFill="1" applyBorder="1" applyAlignment="1" applyProtection="1">
      <alignment horizontal="center" vertical="center"/>
      <protection locked="0"/>
    </xf>
    <xf numFmtId="0" fontId="8" fillId="0" borderId="35" xfId="1" applyFont="1" applyBorder="1" applyAlignment="1" applyProtection="1">
      <alignment vertical="center" wrapText="1"/>
      <protection locked="0"/>
    </xf>
    <xf numFmtId="0" fontId="8" fillId="0" borderId="40" xfId="1" applyFont="1" applyBorder="1" applyAlignment="1" applyProtection="1">
      <alignment horizontal="center" vertical="center" wrapText="1"/>
      <protection locked="0"/>
    </xf>
    <xf numFmtId="1" fontId="37" fillId="5" borderId="35" xfId="1" applyNumberFormat="1" applyFont="1" applyFill="1" applyBorder="1" applyAlignment="1" applyProtection="1">
      <alignment horizontal="center" vertical="center" wrapText="1"/>
      <protection locked="0"/>
    </xf>
    <xf numFmtId="1" fontId="37" fillId="5" borderId="41" xfId="1" applyNumberFormat="1" applyFont="1" applyFill="1" applyBorder="1" applyAlignment="1" applyProtection="1">
      <alignment horizontal="center" vertical="center" wrapText="1"/>
      <protection locked="0"/>
    </xf>
    <xf numFmtId="1" fontId="8" fillId="0" borderId="41" xfId="1" applyNumberFormat="1" applyFont="1" applyFill="1" applyBorder="1" applyAlignment="1" applyProtection="1">
      <alignment horizontal="center" vertical="center" wrapText="1"/>
      <protection locked="0"/>
    </xf>
    <xf numFmtId="1" fontId="8" fillId="0" borderId="42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1" applyFont="1" applyFill="1" applyBorder="1" applyAlignment="1" applyProtection="1">
      <alignment horizontal="center" vertical="center"/>
      <protection locked="0"/>
    </xf>
    <xf numFmtId="2" fontId="34" fillId="2" borderId="0" xfId="1" applyNumberFormat="1" applyFont="1" applyFill="1" applyBorder="1" applyProtection="1"/>
    <xf numFmtId="0" fontId="9" fillId="2" borderId="43" xfId="1" applyFont="1" applyFill="1" applyBorder="1" applyProtection="1"/>
    <xf numFmtId="0" fontId="34" fillId="2" borderId="0" xfId="1" applyFont="1" applyFill="1" applyBorder="1" applyProtection="1"/>
    <xf numFmtId="0" fontId="2" fillId="2" borderId="0" xfId="1" applyFill="1" applyProtection="1">
      <protection locked="0"/>
    </xf>
    <xf numFmtId="49" fontId="34" fillId="2" borderId="0" xfId="1" applyNumberFormat="1" applyFont="1" applyFill="1" applyBorder="1" applyProtection="1">
      <protection locked="0"/>
    </xf>
    <xf numFmtId="49" fontId="34" fillId="2" borderId="0" xfId="1" applyNumberFormat="1" applyFont="1" applyFill="1" applyBorder="1" applyProtection="1"/>
    <xf numFmtId="0" fontId="9" fillId="2" borderId="39" xfId="1" applyFont="1" applyFill="1" applyBorder="1" applyAlignment="1" applyProtection="1">
      <alignment horizontal="left" vertical="center"/>
      <protection locked="0"/>
    </xf>
    <xf numFmtId="0" fontId="25" fillId="2" borderId="0" xfId="1" applyFont="1" applyFill="1" applyBorder="1" applyProtection="1">
      <protection locked="0"/>
    </xf>
    <xf numFmtId="0" fontId="12" fillId="2" borderId="0" xfId="1" applyFont="1" applyFill="1" applyProtection="1">
      <protection locked="0"/>
    </xf>
    <xf numFmtId="49" fontId="16" fillId="2" borderId="0" xfId="1" applyNumberFormat="1" applyFont="1" applyFill="1" applyAlignment="1" applyProtection="1">
      <protection locked="0"/>
    </xf>
    <xf numFmtId="2" fontId="16" fillId="0" borderId="0" xfId="1" applyNumberFormat="1" applyFont="1" applyFill="1" applyBorder="1" applyAlignment="1" applyProtection="1">
      <alignment horizontal="center"/>
      <protection locked="0"/>
    </xf>
    <xf numFmtId="2" fontId="12" fillId="2" borderId="0" xfId="1" applyNumberFormat="1" applyFont="1" applyFill="1" applyProtection="1">
      <protection locked="0"/>
    </xf>
    <xf numFmtId="9" fontId="20" fillId="0" borderId="0" xfId="8" applyFont="1" applyFill="1" applyBorder="1" applyAlignment="1" applyProtection="1">
      <alignment horizontal="center"/>
      <protection locked="0"/>
    </xf>
    <xf numFmtId="166" fontId="20" fillId="0" borderId="0" xfId="1" applyNumberFormat="1" applyFont="1" applyFill="1" applyBorder="1" applyAlignment="1" applyProtection="1">
      <alignment horizontal="center"/>
      <protection locked="0"/>
    </xf>
    <xf numFmtId="49" fontId="12" fillId="2" borderId="0" xfId="1" applyNumberFormat="1" applyFont="1" applyFill="1" applyBorder="1" applyAlignment="1" applyProtection="1">
      <protection locked="0"/>
    </xf>
    <xf numFmtId="0" fontId="29" fillId="2" borderId="0" xfId="1" applyFont="1" applyFill="1" applyProtection="1">
      <protection locked="0"/>
    </xf>
    <xf numFmtId="0" fontId="9" fillId="2" borderId="39" xfId="1" applyFont="1" applyFill="1" applyBorder="1" applyAlignment="1" applyProtection="1">
      <alignment vertical="center"/>
      <protection locked="0"/>
    </xf>
    <xf numFmtId="0" fontId="12" fillId="2" borderId="0" xfId="1" applyFont="1" applyFill="1" applyAlignment="1" applyProtection="1">
      <protection locked="0"/>
    </xf>
    <xf numFmtId="0" fontId="17" fillId="2" borderId="0" xfId="1" applyFont="1" applyFill="1" applyBorder="1" applyAlignment="1" applyProtection="1">
      <alignment vertical="center" wrapText="1"/>
      <protection locked="0"/>
    </xf>
    <xf numFmtId="49" fontId="12" fillId="2" borderId="0" xfId="1" applyNumberFormat="1" applyFont="1" applyFill="1" applyAlignment="1" applyProtection="1">
      <alignment horizontal="center" vertical="center"/>
      <protection locked="0"/>
    </xf>
    <xf numFmtId="166" fontId="12" fillId="2" borderId="0" xfId="1" applyNumberFormat="1" applyFont="1" applyFill="1" applyBorder="1" applyAlignment="1" applyProtection="1">
      <alignment vertical="center"/>
      <protection locked="0"/>
    </xf>
    <xf numFmtId="0" fontId="2" fillId="2" borderId="0" xfId="1" applyFill="1" applyAlignment="1">
      <alignment vertical="center"/>
    </xf>
    <xf numFmtId="49" fontId="8" fillId="0" borderId="35" xfId="1" applyNumberFormat="1" applyFont="1" applyBorder="1" applyAlignment="1" applyProtection="1">
      <alignment horizontal="center" vertical="center" wrapText="1"/>
      <protection locked="0"/>
    </xf>
    <xf numFmtId="1" fontId="8" fillId="0" borderId="40" xfId="1" applyNumberFormat="1" applyFont="1" applyFill="1" applyBorder="1" applyAlignment="1" applyProtection="1">
      <alignment horizontal="center" vertical="center" wrapText="1"/>
      <protection locked="0"/>
    </xf>
    <xf numFmtId="1" fontId="8" fillId="0" borderId="63" xfId="1" applyNumberFormat="1" applyFont="1" applyFill="1" applyBorder="1" applyAlignment="1" applyProtection="1">
      <alignment horizontal="center" vertical="center" wrapText="1"/>
      <protection locked="0"/>
    </xf>
    <xf numFmtId="2" fontId="30" fillId="2" borderId="0" xfId="1" applyNumberFormat="1" applyFont="1" applyFill="1" applyBorder="1" applyProtection="1">
      <protection locked="0"/>
    </xf>
    <xf numFmtId="49" fontId="30" fillId="2" borderId="0" xfId="1" applyNumberFormat="1" applyFont="1" applyFill="1" applyBorder="1" applyProtection="1">
      <protection locked="0"/>
    </xf>
    <xf numFmtId="1" fontId="30" fillId="2" borderId="0" xfId="1" applyNumberFormat="1" applyFont="1" applyFill="1" applyBorder="1" applyProtection="1">
      <protection locked="0"/>
    </xf>
    <xf numFmtId="0" fontId="38" fillId="2" borderId="0" xfId="1" applyFont="1" applyFill="1" applyBorder="1" applyAlignment="1" applyProtection="1">
      <alignment horizontal="center"/>
    </xf>
    <xf numFmtId="1" fontId="33" fillId="2" borderId="0" xfId="1" applyNumberFormat="1" applyFont="1" applyFill="1" applyBorder="1" applyAlignment="1" applyProtection="1">
      <alignment horizontal="center"/>
    </xf>
    <xf numFmtId="165" fontId="34" fillId="2" borderId="0" xfId="1" applyNumberFormat="1" applyFont="1" applyFill="1" applyBorder="1"/>
    <xf numFmtId="0" fontId="30" fillId="2" borderId="0" xfId="1" applyFont="1" applyFill="1"/>
    <xf numFmtId="0" fontId="2" fillId="2" borderId="0" xfId="1" applyFill="1"/>
    <xf numFmtId="0" fontId="2" fillId="2" borderId="0" xfId="1" applyFill="1" applyAlignment="1">
      <alignment wrapText="1"/>
    </xf>
    <xf numFmtId="49" fontId="2" fillId="2" borderId="0" xfId="1" applyNumberFormat="1" applyFill="1"/>
    <xf numFmtId="0" fontId="30" fillId="2" borderId="0" xfId="1" applyFont="1" applyFill="1" applyBorder="1"/>
    <xf numFmtId="0" fontId="2" fillId="2" borderId="0" xfId="1" applyFill="1" applyBorder="1"/>
    <xf numFmtId="0" fontId="39" fillId="2" borderId="0" xfId="1" applyFont="1" applyFill="1"/>
    <xf numFmtId="49" fontId="12" fillId="2" borderId="0" xfId="1" applyNumberFormat="1" applyFont="1" applyFill="1" applyAlignment="1" applyProtection="1">
      <protection locked="0"/>
    </xf>
    <xf numFmtId="0" fontId="2" fillId="2" borderId="14" xfId="1" applyFill="1" applyBorder="1" applyProtection="1"/>
    <xf numFmtId="0" fontId="17" fillId="2" borderId="0" xfId="1" applyFont="1" applyFill="1" applyBorder="1" applyProtection="1"/>
    <xf numFmtId="0" fontId="4" fillId="2" borderId="0" xfId="1" applyFont="1" applyFill="1" applyBorder="1" applyAlignment="1" applyProtection="1">
      <alignment wrapText="1"/>
    </xf>
    <xf numFmtId="1" fontId="2" fillId="2" borderId="0" xfId="1" applyNumberFormat="1" applyFill="1" applyBorder="1" applyAlignment="1" applyProtection="1">
      <alignment horizontal="center"/>
    </xf>
    <xf numFmtId="0" fontId="2" fillId="2" borderId="0" xfId="1" applyFill="1" applyBorder="1" applyAlignment="1" applyProtection="1">
      <alignment horizontal="center" vertical="center"/>
    </xf>
    <xf numFmtId="0" fontId="36" fillId="0" borderId="24" xfId="1" applyFont="1" applyFill="1" applyBorder="1" applyProtection="1"/>
    <xf numFmtId="0" fontId="2" fillId="2" borderId="12" xfId="1" applyFill="1" applyBorder="1" applyProtection="1"/>
    <xf numFmtId="0" fontId="2" fillId="2" borderId="0" xfId="1" applyFill="1" applyProtection="1"/>
    <xf numFmtId="0" fontId="20" fillId="2" borderId="0" xfId="1" applyFont="1" applyFill="1" applyBorder="1" applyProtection="1"/>
    <xf numFmtId="0" fontId="29" fillId="2" borderId="0" xfId="1" applyFont="1" applyFill="1" applyBorder="1" applyAlignment="1" applyProtection="1">
      <alignment horizontal="left" vertical="center" wrapText="1"/>
      <protection locked="0"/>
    </xf>
    <xf numFmtId="0" fontId="8" fillId="2" borderId="0" xfId="1" applyFont="1" applyFill="1" applyBorder="1" applyAlignment="1" applyProtection="1">
      <alignment vertical="center"/>
    </xf>
    <xf numFmtId="0" fontId="27" fillId="2" borderId="0" xfId="1" applyFont="1" applyFill="1" applyProtection="1">
      <protection locked="0"/>
    </xf>
    <xf numFmtId="0" fontId="27" fillId="6" borderId="57" xfId="1" applyFont="1" applyFill="1" applyBorder="1" applyAlignment="1" applyProtection="1">
      <alignment horizontal="center" vertical="center"/>
      <protection locked="0"/>
    </xf>
    <xf numFmtId="1" fontId="27" fillId="6" borderId="39" xfId="1" applyNumberFormat="1" applyFont="1" applyFill="1" applyBorder="1" applyAlignment="1" applyProtection="1">
      <alignment horizontal="center" vertical="center"/>
      <protection locked="0"/>
    </xf>
    <xf numFmtId="0" fontId="27" fillId="6" borderId="39" xfId="1" applyFont="1" applyFill="1" applyBorder="1" applyAlignment="1" applyProtection="1">
      <alignment horizontal="center" vertical="center" wrapText="1"/>
    </xf>
    <xf numFmtId="0" fontId="27" fillId="2" borderId="0" xfId="1" applyFont="1" applyFill="1" applyBorder="1" applyProtection="1"/>
    <xf numFmtId="0" fontId="12" fillId="6" borderId="57" xfId="1" applyFont="1" applyFill="1" applyBorder="1" applyAlignment="1" applyProtection="1">
      <alignment horizontal="center" vertical="center" wrapText="1"/>
    </xf>
    <xf numFmtId="1" fontId="27" fillId="6" borderId="39" xfId="1" applyNumberFormat="1" applyFont="1" applyFill="1" applyBorder="1" applyAlignment="1" applyProtection="1">
      <alignment horizontal="center" wrapText="1"/>
    </xf>
    <xf numFmtId="0" fontId="12" fillId="6" borderId="39" xfId="1" applyFont="1" applyFill="1" applyBorder="1" applyAlignment="1" applyProtection="1">
      <alignment horizontal="center" vertical="center" wrapText="1"/>
    </xf>
    <xf numFmtId="0" fontId="43" fillId="0" borderId="57" xfId="1" applyFont="1" applyFill="1" applyBorder="1" applyAlignment="1" applyProtection="1">
      <alignment horizontal="center" vertical="center" wrapText="1"/>
    </xf>
    <xf numFmtId="0" fontId="12" fillId="2" borderId="39" xfId="1" applyFont="1" applyFill="1" applyBorder="1" applyAlignment="1" applyProtection="1">
      <alignment vertical="center"/>
      <protection locked="0"/>
    </xf>
    <xf numFmtId="0" fontId="12" fillId="0" borderId="39" xfId="1" applyFont="1" applyFill="1" applyBorder="1" applyAlignment="1" applyProtection="1">
      <alignment horizontal="center" vertical="center" wrapText="1"/>
    </xf>
    <xf numFmtId="0" fontId="12" fillId="0" borderId="6" xfId="1" applyFont="1" applyFill="1" applyBorder="1" applyAlignment="1" applyProtection="1">
      <alignment horizontal="center" vertical="center" wrapText="1"/>
    </xf>
    <xf numFmtId="0" fontId="2" fillId="2" borderId="0" xfId="1" applyFill="1" applyBorder="1" applyProtection="1"/>
    <xf numFmtId="0" fontId="12" fillId="6" borderId="6" xfId="1" applyFont="1" applyFill="1" applyBorder="1" applyAlignment="1" applyProtection="1">
      <alignment horizontal="center" vertical="center" wrapText="1"/>
    </xf>
    <xf numFmtId="1" fontId="20" fillId="6" borderId="6" xfId="1" applyNumberFormat="1" applyFont="1" applyFill="1" applyBorder="1" applyAlignment="1" applyProtection="1">
      <alignment horizontal="center" wrapText="1"/>
    </xf>
    <xf numFmtId="0" fontId="12" fillId="6" borderId="36" xfId="1" applyFont="1" applyFill="1" applyBorder="1" applyAlignment="1" applyProtection="1">
      <alignment horizontal="center" vertical="center" wrapText="1"/>
    </xf>
    <xf numFmtId="1" fontId="12" fillId="6" borderId="6" xfId="1" applyNumberFormat="1" applyFont="1" applyFill="1" applyBorder="1" applyAlignment="1" applyProtection="1">
      <alignment horizontal="center" wrapText="1"/>
    </xf>
    <xf numFmtId="1" fontId="27" fillId="6" borderId="6" xfId="1" applyNumberFormat="1" applyFont="1" applyFill="1" applyBorder="1" applyAlignment="1" applyProtection="1">
      <alignment horizontal="center" wrapText="1"/>
    </xf>
    <xf numFmtId="0" fontId="12" fillId="0" borderId="36" xfId="1" applyFont="1" applyFill="1" applyBorder="1" applyAlignment="1" applyProtection="1">
      <alignment horizontal="center" vertical="center" wrapText="1"/>
    </xf>
    <xf numFmtId="1" fontId="27" fillId="6" borderId="6" xfId="1" applyNumberFormat="1" applyFont="1" applyFill="1" applyBorder="1" applyAlignment="1" applyProtection="1">
      <alignment horizontal="center" vertical="center"/>
      <protection locked="0"/>
    </xf>
    <xf numFmtId="0" fontId="27" fillId="6" borderId="6" xfId="1" applyFont="1" applyFill="1" applyBorder="1" applyAlignment="1" applyProtection="1">
      <alignment horizontal="center" vertical="center"/>
      <protection locked="0"/>
    </xf>
    <xf numFmtId="0" fontId="12" fillId="6" borderId="57" xfId="1" applyFont="1" applyFill="1" applyBorder="1" applyAlignment="1" applyProtection="1">
      <alignment horizontal="center" vertical="center"/>
      <protection locked="0"/>
    </xf>
    <xf numFmtId="0" fontId="12" fillId="0" borderId="57" xfId="1" applyFont="1" applyFill="1" applyBorder="1" applyAlignment="1" applyProtection="1">
      <alignment horizontal="center" vertical="center"/>
      <protection locked="0"/>
    </xf>
    <xf numFmtId="0" fontId="27" fillId="6" borderId="39" xfId="1" applyFont="1" applyFill="1" applyBorder="1" applyAlignment="1" applyProtection="1">
      <alignment horizontal="center" vertical="center"/>
      <protection locked="0"/>
    </xf>
    <xf numFmtId="0" fontId="27" fillId="6" borderId="57" xfId="1" applyFont="1" applyFill="1" applyBorder="1" applyAlignment="1" applyProtection="1">
      <alignment horizontal="center" vertical="center"/>
    </xf>
    <xf numFmtId="0" fontId="12" fillId="6" borderId="57" xfId="1" applyFont="1" applyFill="1" applyBorder="1" applyAlignment="1" applyProtection="1">
      <alignment horizontal="center"/>
      <protection locked="0"/>
    </xf>
    <xf numFmtId="0" fontId="43" fillId="0" borderId="57" xfId="1" applyFont="1" applyFill="1" applyBorder="1" applyAlignment="1" applyProtection="1">
      <alignment horizontal="center" wrapText="1"/>
    </xf>
    <xf numFmtId="0" fontId="12" fillId="0" borderId="57" xfId="1" applyFont="1" applyFill="1" applyBorder="1" applyAlignment="1" applyProtection="1">
      <alignment horizontal="center"/>
      <protection locked="0"/>
    </xf>
    <xf numFmtId="1" fontId="16" fillId="6" borderId="6" xfId="1" applyNumberFormat="1" applyFont="1" applyFill="1" applyBorder="1" applyAlignment="1" applyProtection="1">
      <alignment horizontal="center"/>
    </xf>
    <xf numFmtId="2" fontId="12" fillId="6" borderId="57" xfId="1" applyNumberFormat="1" applyFont="1" applyFill="1" applyBorder="1" applyAlignment="1" applyProtection="1">
      <alignment horizontal="center"/>
      <protection locked="0"/>
    </xf>
    <xf numFmtId="1" fontId="2" fillId="2" borderId="0" xfId="1" applyNumberFormat="1" applyFill="1" applyBorder="1" applyProtection="1"/>
    <xf numFmtId="0" fontId="12" fillId="2" borderId="0" xfId="1" applyFont="1" applyFill="1" applyBorder="1" applyAlignment="1" applyProtection="1">
      <alignment horizontal="center" wrapText="1"/>
    </xf>
    <xf numFmtId="1" fontId="9" fillId="2" borderId="37" xfId="1" applyNumberFormat="1" applyFont="1" applyFill="1" applyBorder="1" applyAlignment="1" applyProtection="1">
      <alignment horizontal="left" vertical="center"/>
      <protection locked="0"/>
    </xf>
    <xf numFmtId="1" fontId="9" fillId="2" borderId="39" xfId="1" applyNumberFormat="1" applyFont="1" applyFill="1" applyBorder="1" applyAlignment="1" applyProtection="1">
      <alignment horizontal="left" vertical="center"/>
      <protection locked="0"/>
    </xf>
    <xf numFmtId="49" fontId="12" fillId="2" borderId="10" xfId="1" applyNumberFormat="1" applyFont="1" applyFill="1" applyBorder="1" applyAlignment="1" applyProtection="1">
      <alignment horizontal="center" vertical="center"/>
      <protection locked="0"/>
    </xf>
    <xf numFmtId="0" fontId="12" fillId="2" borderId="10" xfId="1" applyFont="1" applyFill="1" applyBorder="1" applyAlignment="1" applyProtection="1">
      <alignment vertical="center"/>
      <protection locked="0"/>
    </xf>
    <xf numFmtId="0" fontId="8" fillId="0" borderId="89" xfId="1" applyFont="1" applyBorder="1" applyAlignment="1" applyProtection="1">
      <alignment horizontal="center" vertical="center" wrapText="1"/>
      <protection locked="0"/>
    </xf>
    <xf numFmtId="49" fontId="8" fillId="0" borderId="56" xfId="1" applyNumberFormat="1" applyFont="1" applyBorder="1" applyAlignment="1" applyProtection="1">
      <alignment horizontal="center" vertical="center" wrapText="1"/>
      <protection locked="0"/>
    </xf>
    <xf numFmtId="1" fontId="37" fillId="5" borderId="40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9" xfId="1" applyFont="1" applyFill="1" applyBorder="1" applyAlignment="1" applyProtection="1">
      <alignment horizontal="center" vertical="center"/>
      <protection locked="0"/>
    </xf>
    <xf numFmtId="0" fontId="12" fillId="3" borderId="44" xfId="1" applyFont="1" applyFill="1" applyBorder="1" applyAlignment="1" applyProtection="1">
      <alignment horizontal="center" vertical="center"/>
      <protection locked="0"/>
    </xf>
    <xf numFmtId="0" fontId="12" fillId="3" borderId="45" xfId="1" applyFont="1" applyFill="1" applyBorder="1" applyAlignment="1" applyProtection="1">
      <alignment horizontal="center" vertical="center"/>
      <protection locked="0"/>
    </xf>
    <xf numFmtId="0" fontId="12" fillId="3" borderId="8" xfId="1" applyFont="1" applyFill="1" applyBorder="1" applyAlignment="1" applyProtection="1">
      <alignment horizontal="center" vertical="center"/>
      <protection locked="0"/>
    </xf>
    <xf numFmtId="49" fontId="12" fillId="3" borderId="39" xfId="1" applyNumberFormat="1" applyFont="1" applyFill="1" applyBorder="1" applyAlignment="1" applyProtection="1">
      <alignment horizontal="center" vertical="center" wrapText="1"/>
      <protection locked="0"/>
    </xf>
    <xf numFmtId="0" fontId="12" fillId="3" borderId="39" xfId="1" applyFont="1" applyFill="1" applyBorder="1" applyAlignment="1" applyProtection="1">
      <alignment horizontal="center" vertical="center"/>
      <protection locked="0"/>
    </xf>
    <xf numFmtId="49" fontId="16" fillId="2" borderId="0" xfId="1" applyNumberFormat="1" applyFont="1" applyFill="1" applyBorder="1" applyProtection="1">
      <protection locked="0"/>
    </xf>
    <xf numFmtId="0" fontId="12" fillId="0" borderId="8" xfId="1" applyFont="1" applyFill="1" applyBorder="1" applyAlignment="1" applyProtection="1">
      <alignment horizontal="center" vertical="center"/>
      <protection locked="0"/>
    </xf>
    <xf numFmtId="0" fontId="12" fillId="2" borderId="39" xfId="1" applyFont="1" applyFill="1" applyBorder="1" applyAlignment="1" applyProtection="1">
      <alignment horizontal="center" vertical="center" wrapText="1"/>
      <protection locked="0"/>
    </xf>
    <xf numFmtId="49" fontId="12" fillId="2" borderId="39" xfId="1" applyNumberFormat="1" applyFont="1" applyFill="1" applyBorder="1" applyAlignment="1" applyProtection="1">
      <alignment horizontal="center" vertical="center" wrapText="1"/>
    </xf>
    <xf numFmtId="0" fontId="12" fillId="2" borderId="39" xfId="1" applyFont="1" applyFill="1" applyBorder="1" applyAlignment="1" applyProtection="1">
      <alignment horizontal="center" vertical="center"/>
      <protection locked="0"/>
    </xf>
    <xf numFmtId="2" fontId="21" fillId="5" borderId="39" xfId="1" applyNumberFormat="1" applyFont="1" applyFill="1" applyBorder="1" applyAlignment="1" applyProtection="1">
      <alignment horizontal="center" vertical="center"/>
      <protection locked="0"/>
    </xf>
    <xf numFmtId="2" fontId="12" fillId="0" borderId="39" xfId="1" applyNumberFormat="1" applyFont="1" applyFill="1" applyBorder="1" applyAlignment="1" applyProtection="1">
      <alignment horizontal="center" vertical="center"/>
      <protection locked="0"/>
    </xf>
    <xf numFmtId="0" fontId="12" fillId="2" borderId="6" xfId="1" applyFont="1" applyFill="1" applyBorder="1" applyAlignment="1" applyProtection="1">
      <alignment horizontal="center" vertical="center" wrapText="1"/>
      <protection locked="0"/>
    </xf>
    <xf numFmtId="49" fontId="12" fillId="2" borderId="39" xfId="1" applyNumberFormat="1" applyFont="1" applyFill="1" applyBorder="1" applyAlignment="1" applyProtection="1">
      <alignment horizontal="center" vertical="center"/>
      <protection locked="0"/>
    </xf>
    <xf numFmtId="0" fontId="43" fillId="2" borderId="39" xfId="1" applyFont="1" applyFill="1" applyBorder="1" applyAlignment="1" applyProtection="1">
      <alignment horizontal="center" vertical="center"/>
      <protection locked="0"/>
    </xf>
    <xf numFmtId="49" fontId="12" fillId="2" borderId="6" xfId="1" applyNumberFormat="1" applyFont="1" applyFill="1" applyBorder="1" applyAlignment="1" applyProtection="1">
      <alignment horizontal="center" vertical="center"/>
      <protection locked="0"/>
    </xf>
    <xf numFmtId="0" fontId="43" fillId="2" borderId="6" xfId="1" applyFont="1" applyFill="1" applyBorder="1" applyAlignment="1" applyProtection="1">
      <alignment horizontal="center" vertical="center"/>
      <protection locked="0"/>
    </xf>
    <xf numFmtId="0" fontId="12" fillId="0" borderId="65" xfId="1" applyFont="1" applyFill="1" applyBorder="1" applyAlignment="1" applyProtection="1">
      <alignment horizontal="center" vertical="center"/>
      <protection locked="0"/>
    </xf>
    <xf numFmtId="0" fontId="12" fillId="2" borderId="70" xfId="1" applyFont="1" applyFill="1" applyBorder="1" applyAlignment="1" applyProtection="1">
      <alignment horizontal="center" vertical="center" wrapText="1"/>
      <protection locked="0"/>
    </xf>
    <xf numFmtId="49" fontId="12" fillId="2" borderId="70" xfId="1" applyNumberFormat="1" applyFont="1" applyFill="1" applyBorder="1" applyAlignment="1" applyProtection="1">
      <alignment horizontal="center" vertical="center"/>
      <protection locked="0"/>
    </xf>
    <xf numFmtId="0" fontId="43" fillId="2" borderId="70" xfId="1" applyFont="1" applyFill="1" applyBorder="1" applyAlignment="1" applyProtection="1">
      <alignment horizontal="center" vertical="center"/>
      <protection locked="0"/>
    </xf>
    <xf numFmtId="2" fontId="21" fillId="5" borderId="66" xfId="1" applyNumberFormat="1" applyFont="1" applyFill="1" applyBorder="1" applyAlignment="1" applyProtection="1">
      <alignment horizontal="center" vertical="center"/>
      <protection locked="0"/>
    </xf>
    <xf numFmtId="2" fontId="12" fillId="0" borderId="66" xfId="1" applyNumberFormat="1" applyFont="1" applyFill="1" applyBorder="1" applyAlignment="1" applyProtection="1">
      <alignment horizontal="center" vertical="center"/>
      <protection locked="0"/>
    </xf>
    <xf numFmtId="0" fontId="12" fillId="0" borderId="39" xfId="1" applyFont="1" applyFill="1" applyBorder="1" applyAlignment="1" applyProtection="1">
      <alignment horizontal="center" vertical="center" wrapText="1"/>
      <protection locked="0"/>
    </xf>
    <xf numFmtId="49" fontId="12" fillId="2" borderId="39" xfId="1" applyNumberFormat="1" applyFont="1" applyFill="1" applyBorder="1" applyAlignment="1" applyProtection="1">
      <alignment horizontal="center" vertical="center" wrapText="1"/>
      <protection locked="0"/>
    </xf>
    <xf numFmtId="0" fontId="12" fillId="3" borderId="39" xfId="1" applyFont="1" applyFill="1" applyBorder="1" applyAlignment="1" applyProtection="1">
      <alignment horizontal="center" vertical="center" wrapText="1"/>
      <protection locked="0"/>
    </xf>
    <xf numFmtId="2" fontId="12" fillId="3" borderId="39" xfId="1" applyNumberFormat="1" applyFont="1" applyFill="1" applyBorder="1" applyAlignment="1" applyProtection="1">
      <alignment horizontal="center" vertical="center"/>
      <protection locked="0"/>
    </xf>
    <xf numFmtId="0" fontId="12" fillId="0" borderId="6" xfId="1" applyFont="1" applyFill="1" applyBorder="1" applyAlignment="1" applyProtection="1">
      <alignment horizontal="center" vertical="center"/>
      <protection locked="0"/>
    </xf>
    <xf numFmtId="0" fontId="12" fillId="0" borderId="6" xfId="1" applyFont="1" applyFill="1" applyBorder="1" applyAlignment="1" applyProtection="1">
      <alignment horizontal="center" vertical="center" wrapText="1"/>
      <protection locked="0"/>
    </xf>
    <xf numFmtId="0" fontId="43" fillId="2" borderId="48" xfId="1" applyFont="1" applyFill="1" applyBorder="1" applyAlignment="1" applyProtection="1">
      <alignment horizontal="center" vertical="center"/>
      <protection locked="0"/>
    </xf>
    <xf numFmtId="2" fontId="21" fillId="5" borderId="48" xfId="1" applyNumberFormat="1" applyFont="1" applyFill="1" applyBorder="1" applyAlignment="1" applyProtection="1">
      <alignment horizontal="center" vertical="center"/>
      <protection locked="0"/>
    </xf>
    <xf numFmtId="2" fontId="12" fillId="0" borderId="48" xfId="1" applyNumberFormat="1" applyFont="1" applyFill="1" applyBorder="1" applyAlignment="1" applyProtection="1">
      <alignment horizontal="center" vertical="center"/>
      <protection locked="0"/>
    </xf>
    <xf numFmtId="0" fontId="12" fillId="3" borderId="57" xfId="1" applyFont="1" applyFill="1" applyBorder="1" applyAlignment="1" applyProtection="1">
      <alignment horizontal="center" vertical="center"/>
      <protection locked="0"/>
    </xf>
    <xf numFmtId="0" fontId="12" fillId="3" borderId="65" xfId="1" applyFont="1" applyFill="1" applyBorder="1" applyAlignment="1" applyProtection="1">
      <alignment horizontal="center" vertical="center"/>
      <protection locked="0"/>
    </xf>
    <xf numFmtId="49" fontId="12" fillId="3" borderId="66" xfId="1" applyNumberFormat="1" applyFont="1" applyFill="1" applyBorder="1" applyAlignment="1" applyProtection="1">
      <alignment horizontal="center" vertical="center" wrapText="1"/>
      <protection locked="0"/>
    </xf>
    <xf numFmtId="0" fontId="12" fillId="3" borderId="66" xfId="1" applyFont="1" applyFill="1" applyBorder="1" applyAlignment="1" applyProtection="1">
      <alignment horizontal="center" vertical="center"/>
      <protection locked="0"/>
    </xf>
    <xf numFmtId="0" fontId="12" fillId="2" borderId="0" xfId="1" applyFont="1" applyFill="1" applyAlignment="1" applyProtection="1">
      <alignment wrapText="1"/>
      <protection locked="0"/>
    </xf>
    <xf numFmtId="49" fontId="16" fillId="2" borderId="0" xfId="1" applyNumberFormat="1" applyFont="1" applyFill="1" applyAlignment="1" applyProtection="1">
      <alignment horizontal="center"/>
      <protection locked="0"/>
    </xf>
    <xf numFmtId="9" fontId="20" fillId="0" borderId="0" xfId="8" applyFont="1" applyFill="1" applyBorder="1" applyAlignment="1" applyProtection="1">
      <alignment horizontal="center"/>
    </xf>
    <xf numFmtId="2" fontId="16" fillId="2" borderId="0" xfId="1" applyNumberFormat="1" applyFont="1" applyFill="1" applyBorder="1" applyAlignment="1" applyProtection="1">
      <alignment horizontal="center"/>
      <protection locked="0"/>
    </xf>
    <xf numFmtId="9" fontId="20" fillId="2" borderId="0" xfId="8" applyFont="1" applyFill="1" applyBorder="1" applyAlignment="1" applyProtection="1">
      <alignment horizontal="center"/>
    </xf>
    <xf numFmtId="166" fontId="20" fillId="2" borderId="0" xfId="1" applyNumberFormat="1" applyFont="1" applyFill="1" applyBorder="1" applyAlignment="1" applyProtection="1">
      <alignment horizontal="center"/>
    </xf>
    <xf numFmtId="0" fontId="12" fillId="2" borderId="0" xfId="1" applyFont="1" applyFill="1" applyBorder="1" applyAlignment="1" applyProtection="1">
      <alignment wrapText="1"/>
      <protection locked="0"/>
    </xf>
    <xf numFmtId="49" fontId="12" fillId="2" borderId="0" xfId="1" applyNumberFormat="1" applyFont="1" applyFill="1" applyBorder="1" applyAlignment="1" applyProtection="1">
      <alignment horizontal="center"/>
      <protection locked="0"/>
    </xf>
    <xf numFmtId="0" fontId="25" fillId="2" borderId="18" xfId="1" applyFont="1" applyFill="1" applyBorder="1" applyAlignment="1" applyProtection="1">
      <alignment vertical="center" wrapText="1"/>
      <protection locked="0"/>
    </xf>
    <xf numFmtId="0" fontId="25" fillId="2" borderId="25" xfId="1" applyFont="1" applyFill="1" applyBorder="1" applyAlignment="1" applyProtection="1">
      <alignment vertical="center" wrapText="1"/>
      <protection locked="0"/>
    </xf>
    <xf numFmtId="0" fontId="25" fillId="2" borderId="29" xfId="1" applyFont="1" applyFill="1" applyBorder="1" applyAlignment="1" applyProtection="1">
      <alignment vertical="center" wrapText="1"/>
      <protection locked="0"/>
    </xf>
    <xf numFmtId="49" fontId="12" fillId="2" borderId="0" xfId="1" applyNumberFormat="1" applyFont="1" applyFill="1" applyAlignment="1" applyProtection="1">
      <alignment horizontal="left" vertical="center" wrapText="1"/>
      <protection locked="0"/>
    </xf>
    <xf numFmtId="49" fontId="8" fillId="2" borderId="35" xfId="1" applyNumberFormat="1" applyFont="1" applyFill="1" applyBorder="1" applyAlignment="1" applyProtection="1">
      <alignment horizontal="center" vertical="center" wrapText="1"/>
    </xf>
    <xf numFmtId="1" fontId="8" fillId="0" borderId="35" xfId="1" applyNumberFormat="1" applyFont="1" applyFill="1" applyBorder="1" applyAlignment="1" applyProtection="1">
      <alignment horizontal="center" vertical="center" wrapText="1"/>
      <protection locked="0"/>
    </xf>
    <xf numFmtId="2" fontId="26" fillId="2" borderId="0" xfId="1" applyNumberFormat="1" applyFont="1" applyFill="1" applyBorder="1" applyProtection="1">
      <protection locked="0"/>
    </xf>
    <xf numFmtId="0" fontId="20" fillId="2" borderId="0" xfId="1" applyFont="1" applyFill="1" applyBorder="1" applyAlignment="1" applyProtection="1">
      <alignment horizontal="center"/>
    </xf>
    <xf numFmtId="2" fontId="28" fillId="2" borderId="0" xfId="1" applyNumberFormat="1" applyFont="1" applyFill="1" applyBorder="1" applyAlignment="1" applyProtection="1">
      <alignment horizontal="center"/>
    </xf>
    <xf numFmtId="1" fontId="16" fillId="2" borderId="0" xfId="1" applyNumberFormat="1" applyFont="1" applyFill="1" applyBorder="1" applyProtection="1">
      <protection locked="0"/>
    </xf>
    <xf numFmtId="0" fontId="2" fillId="0" borderId="0" xfId="1" applyBorder="1" applyAlignment="1"/>
    <xf numFmtId="49" fontId="12" fillId="2" borderId="0" xfId="1" applyNumberFormat="1" applyFont="1" applyFill="1" applyBorder="1" applyAlignment="1" applyProtection="1">
      <alignment horizontal="left" wrapText="1"/>
      <protection locked="0"/>
    </xf>
    <xf numFmtId="49" fontId="2" fillId="2" borderId="0" xfId="1" applyNumberFormat="1" applyFill="1" applyAlignment="1">
      <alignment horizontal="left" wrapText="1"/>
    </xf>
    <xf numFmtId="0" fontId="12" fillId="3" borderId="6" xfId="1" applyFont="1" applyFill="1" applyBorder="1" applyAlignment="1" applyProtection="1">
      <alignment horizontal="center" vertical="center"/>
      <protection locked="0"/>
    </xf>
    <xf numFmtId="0" fontId="12" fillId="3" borderId="6" xfId="1" applyFont="1" applyFill="1" applyBorder="1" applyAlignment="1" applyProtection="1">
      <alignment horizontal="left" vertical="center"/>
      <protection locked="0"/>
    </xf>
    <xf numFmtId="0" fontId="12" fillId="3" borderId="48" xfId="1" applyFont="1" applyFill="1" applyBorder="1" applyAlignment="1" applyProtection="1">
      <alignment horizontal="center" vertical="center"/>
      <protection locked="0"/>
    </xf>
    <xf numFmtId="0" fontId="12" fillId="0" borderId="39" xfId="1" applyFont="1" applyFill="1" applyBorder="1" applyAlignment="1" applyProtection="1">
      <alignment horizontal="center" vertical="center"/>
      <protection locked="0"/>
    </xf>
    <xf numFmtId="0" fontId="12" fillId="3" borderId="70" xfId="1" applyFont="1" applyFill="1" applyBorder="1" applyAlignment="1" applyProtection="1">
      <alignment horizontal="center" vertical="center"/>
      <protection locked="0"/>
    </xf>
    <xf numFmtId="49" fontId="12" fillId="2" borderId="0" xfId="1" applyNumberFormat="1" applyFont="1" applyFill="1" applyAlignment="1" applyProtection="1">
      <alignment horizontal="center"/>
      <protection locked="0"/>
    </xf>
    <xf numFmtId="0" fontId="2" fillId="7" borderId="0" xfId="1" applyFont="1" applyFill="1" applyBorder="1" applyAlignment="1">
      <alignment horizontal="center" vertical="center"/>
    </xf>
    <xf numFmtId="0" fontId="2" fillId="7" borderId="0" xfId="1" applyFont="1" applyFill="1" applyBorder="1"/>
    <xf numFmtId="0" fontId="17" fillId="7" borderId="0" xfId="1" applyFont="1" applyFill="1" applyBorder="1" applyAlignment="1" applyProtection="1">
      <alignment vertical="center"/>
      <protection locked="0"/>
    </xf>
    <xf numFmtId="0" fontId="27" fillId="7" borderId="0" xfId="1" applyFont="1" applyFill="1" applyBorder="1" applyAlignment="1">
      <alignment vertical="center"/>
    </xf>
    <xf numFmtId="0" fontId="44" fillId="7" borderId="58" xfId="1" applyFont="1" applyFill="1" applyBorder="1" applyAlignment="1">
      <alignment vertical="center" wrapText="1"/>
    </xf>
    <xf numFmtId="0" fontId="44" fillId="7" borderId="60" xfId="1" applyFont="1" applyFill="1" applyBorder="1" applyAlignment="1">
      <alignment vertical="center" wrapText="1"/>
    </xf>
    <xf numFmtId="0" fontId="12" fillId="0" borderId="36" xfId="1" applyFont="1" applyFill="1" applyBorder="1" applyAlignment="1">
      <alignment horizontal="center" vertical="center"/>
    </xf>
    <xf numFmtId="10" fontId="12" fillId="0" borderId="36" xfId="1" applyNumberFormat="1" applyFont="1" applyFill="1" applyBorder="1" applyAlignment="1">
      <alignment horizontal="center" vertical="center" wrapText="1"/>
    </xf>
    <xf numFmtId="0" fontId="12" fillId="0" borderId="51" xfId="1" applyFont="1" applyFill="1" applyBorder="1" applyAlignment="1">
      <alignment horizontal="center" vertical="center"/>
    </xf>
    <xf numFmtId="165" fontId="12" fillId="0" borderId="57" xfId="1" applyNumberFormat="1" applyFont="1" applyFill="1" applyBorder="1" applyAlignment="1">
      <alignment horizontal="center" vertical="center"/>
    </xf>
    <xf numFmtId="165" fontId="12" fillId="0" borderId="36" xfId="1" applyNumberFormat="1" applyFont="1" applyFill="1" applyBorder="1" applyAlignment="1">
      <alignment horizontal="center" vertical="center"/>
    </xf>
    <xf numFmtId="165" fontId="12" fillId="0" borderId="51" xfId="1" applyNumberFormat="1" applyFont="1" applyFill="1" applyBorder="1" applyAlignment="1">
      <alignment horizontal="center" vertical="center"/>
    </xf>
    <xf numFmtId="0" fontId="12" fillId="0" borderId="44" xfId="1" quotePrefix="1" applyFont="1" applyFill="1" applyBorder="1" applyAlignment="1">
      <alignment horizontal="center" vertical="center" wrapText="1"/>
    </xf>
    <xf numFmtId="165" fontId="12" fillId="0" borderId="41" xfId="1" applyNumberFormat="1" applyFont="1" applyFill="1" applyBorder="1" applyAlignment="1">
      <alignment horizontal="center" vertical="center"/>
    </xf>
    <xf numFmtId="0" fontId="12" fillId="0" borderId="41" xfId="1" quotePrefix="1" applyFont="1" applyFill="1" applyBorder="1" applyAlignment="1">
      <alignment horizontal="center" vertical="center" wrapText="1"/>
    </xf>
    <xf numFmtId="165" fontId="12" fillId="0" borderId="75" xfId="1" applyNumberFormat="1" applyFont="1" applyFill="1" applyBorder="1" applyAlignment="1">
      <alignment horizontal="center" vertical="center"/>
    </xf>
    <xf numFmtId="0" fontId="12" fillId="7" borderId="44" xfId="1" applyFont="1" applyFill="1" applyBorder="1" applyAlignment="1">
      <alignment horizontal="center" vertical="center"/>
    </xf>
    <xf numFmtId="0" fontId="12" fillId="7" borderId="68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53" xfId="1" applyFont="1" applyFill="1" applyBorder="1" applyAlignment="1">
      <alignment horizontal="center" vertical="center"/>
    </xf>
    <xf numFmtId="165" fontId="12" fillId="0" borderId="8" xfId="1" applyNumberFormat="1" applyFont="1" applyFill="1" applyBorder="1" applyAlignment="1">
      <alignment horizontal="center" vertical="center"/>
    </xf>
    <xf numFmtId="165" fontId="12" fillId="0" borderId="6" xfId="1" applyNumberFormat="1" applyFont="1" applyFill="1" applyBorder="1" applyAlignment="1">
      <alignment horizontal="center" vertical="center"/>
    </xf>
    <xf numFmtId="165" fontId="12" fillId="0" borderId="53" xfId="1" applyNumberFormat="1" applyFont="1" applyFill="1" applyBorder="1" applyAlignment="1">
      <alignment horizontal="center" vertical="center"/>
    </xf>
    <xf numFmtId="0" fontId="12" fillId="0" borderId="8" xfId="1" quotePrefix="1" applyFont="1" applyFill="1" applyBorder="1" applyAlignment="1">
      <alignment horizontal="center" vertical="center" wrapText="1"/>
    </xf>
    <xf numFmtId="0" fontId="12" fillId="0" borderId="6" xfId="1" quotePrefix="1" applyFont="1" applyFill="1" applyBorder="1" applyAlignment="1">
      <alignment horizontal="center" vertical="center" wrapText="1"/>
    </xf>
    <xf numFmtId="165" fontId="12" fillId="0" borderId="83" xfId="1" applyNumberFormat="1" applyFont="1" applyFill="1" applyBorder="1" applyAlignment="1">
      <alignment horizontal="center" vertical="center"/>
    </xf>
    <xf numFmtId="0" fontId="12" fillId="0" borderId="66" xfId="1" applyFont="1" applyFill="1" applyBorder="1" applyAlignment="1">
      <alignment horizontal="center" vertical="center"/>
    </xf>
    <xf numFmtId="0" fontId="12" fillId="0" borderId="67" xfId="1" applyFont="1" applyFill="1" applyBorder="1" applyAlignment="1">
      <alignment horizontal="center" vertical="center"/>
    </xf>
    <xf numFmtId="165" fontId="12" fillId="0" borderId="66" xfId="1" applyNumberFormat="1" applyFont="1" applyFill="1" applyBorder="1" applyAlignment="1">
      <alignment horizontal="center" vertical="center"/>
    </xf>
    <xf numFmtId="0" fontId="12" fillId="0" borderId="65" xfId="1" quotePrefix="1" applyFont="1" applyFill="1" applyBorder="1" applyAlignment="1">
      <alignment horizontal="center" vertical="center" wrapText="1"/>
    </xf>
    <xf numFmtId="0" fontId="12" fillId="0" borderId="66" xfId="1" quotePrefix="1" applyFont="1" applyFill="1" applyBorder="1" applyAlignment="1">
      <alignment horizontal="center" vertical="center" wrapText="1"/>
    </xf>
    <xf numFmtId="165" fontId="12" fillId="0" borderId="90" xfId="1" applyNumberFormat="1" applyFont="1" applyFill="1" applyBorder="1" applyAlignment="1">
      <alignment horizontal="center" vertical="center"/>
    </xf>
    <xf numFmtId="0" fontId="25" fillId="7" borderId="0" xfId="1" applyFont="1" applyFill="1" applyBorder="1" applyAlignment="1">
      <alignment horizontal="center" vertical="center" wrapText="1"/>
    </xf>
    <xf numFmtId="0" fontId="9" fillId="7" borderId="0" xfId="1" applyFont="1" applyFill="1" applyBorder="1" applyAlignment="1">
      <alignment horizontal="center" vertical="center" wrapText="1"/>
    </xf>
    <xf numFmtId="0" fontId="12" fillId="7" borderId="0" xfId="1" applyFont="1" applyFill="1" applyBorder="1" applyAlignment="1">
      <alignment horizontal="center" vertical="center"/>
    </xf>
    <xf numFmtId="0" fontId="12" fillId="7" borderId="0" xfId="1" applyFont="1" applyFill="1" applyBorder="1"/>
    <xf numFmtId="0" fontId="46" fillId="10" borderId="4" xfId="1" applyFont="1" applyFill="1" applyBorder="1" applyAlignment="1">
      <alignment horizontal="left" vertical="center"/>
    </xf>
    <xf numFmtId="0" fontId="2" fillId="1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10" borderId="5" xfId="1" applyFont="1" applyFill="1" applyBorder="1" applyAlignment="1">
      <alignment horizontal="center" vertical="center"/>
    </xf>
    <xf numFmtId="0" fontId="2" fillId="7" borderId="4" xfId="1" applyFont="1" applyFill="1" applyBorder="1" applyAlignment="1">
      <alignment horizontal="center" vertical="center"/>
    </xf>
    <xf numFmtId="0" fontId="2" fillId="7" borderId="5" xfId="1" applyFont="1" applyFill="1" applyBorder="1" applyAlignment="1">
      <alignment horizontal="center" vertical="center"/>
    </xf>
    <xf numFmtId="0" fontId="2" fillId="7" borderId="10" xfId="1" applyFont="1" applyFill="1" applyBorder="1" applyAlignment="1">
      <alignment horizontal="center" vertical="center"/>
    </xf>
    <xf numFmtId="2" fontId="9" fillId="2" borderId="37" xfId="1" applyNumberFormat="1" applyFont="1" applyFill="1" applyBorder="1" applyAlignment="1" applyProtection="1">
      <alignment vertical="center"/>
      <protection locked="0"/>
    </xf>
    <xf numFmtId="2" fontId="9" fillId="2" borderId="38" xfId="1" applyNumberFormat="1" applyFont="1" applyFill="1" applyBorder="1" applyAlignment="1" applyProtection="1">
      <alignment vertical="center"/>
      <protection locked="0"/>
    </xf>
    <xf numFmtId="1" fontId="9" fillId="2" borderId="38" xfId="1" applyNumberFormat="1" applyFont="1" applyFill="1" applyBorder="1" applyAlignment="1" applyProtection="1">
      <alignment vertical="center"/>
      <protection locked="0"/>
    </xf>
    <xf numFmtId="0" fontId="12" fillId="0" borderId="36" xfId="1" quotePrefix="1" applyFont="1" applyFill="1" applyBorder="1" applyAlignment="1">
      <alignment horizontal="center" vertical="center" wrapText="1"/>
    </xf>
    <xf numFmtId="0" fontId="12" fillId="0" borderId="36" xfId="1" quotePrefix="1" applyFont="1" applyFill="1" applyBorder="1" applyAlignment="1">
      <alignment horizontal="center" vertical="center"/>
    </xf>
    <xf numFmtId="0" fontId="12" fillId="7" borderId="8" xfId="1" applyFont="1" applyFill="1" applyBorder="1" applyAlignment="1">
      <alignment horizontal="center" vertical="center"/>
    </xf>
    <xf numFmtId="0" fontId="12" fillId="7" borderId="53" xfId="1" applyFont="1" applyFill="1" applyBorder="1" applyAlignment="1">
      <alignment horizontal="center" vertical="center"/>
    </xf>
    <xf numFmtId="0" fontId="12" fillId="0" borderId="66" xfId="1" applyFont="1" applyFill="1" applyBorder="1" applyAlignment="1">
      <alignment horizontal="center" vertical="center" wrapText="1"/>
    </xf>
    <xf numFmtId="165" fontId="12" fillId="0" borderId="65" xfId="1" applyNumberFormat="1" applyFont="1" applyFill="1" applyBorder="1" applyAlignment="1">
      <alignment horizontal="center" vertical="center"/>
    </xf>
    <xf numFmtId="0" fontId="12" fillId="0" borderId="61" xfId="1" quotePrefix="1" applyFont="1" applyFill="1" applyBorder="1" applyAlignment="1">
      <alignment horizontal="center" vertical="center" wrapText="1"/>
    </xf>
    <xf numFmtId="0" fontId="12" fillId="0" borderId="61" xfId="1" quotePrefix="1" applyFont="1" applyFill="1" applyBorder="1" applyAlignment="1">
      <alignment horizontal="center" vertical="center"/>
    </xf>
    <xf numFmtId="165" fontId="12" fillId="0" borderId="67" xfId="1" applyNumberFormat="1" applyFont="1" applyFill="1" applyBorder="1" applyAlignment="1">
      <alignment horizontal="center" vertical="center"/>
    </xf>
    <xf numFmtId="0" fontId="12" fillId="7" borderId="65" xfId="1" applyFont="1" applyFill="1" applyBorder="1" applyAlignment="1">
      <alignment horizontal="center" vertical="center"/>
    </xf>
    <xf numFmtId="0" fontId="12" fillId="7" borderId="67" xfId="1" applyFont="1" applyFill="1" applyBorder="1" applyAlignment="1">
      <alignment horizontal="center" vertical="center"/>
    </xf>
    <xf numFmtId="0" fontId="12" fillId="0" borderId="39" xfId="1" applyFont="1" applyFill="1" applyBorder="1" applyAlignment="1" applyProtection="1">
      <alignment horizontal="left" vertical="center" wrapText="1"/>
      <protection locked="0"/>
    </xf>
    <xf numFmtId="49" fontId="12" fillId="2" borderId="6" xfId="1" applyNumberFormat="1" applyFont="1" applyFill="1" applyBorder="1" applyAlignment="1" applyProtection="1">
      <alignment horizontal="center" vertical="center" wrapText="1"/>
      <protection locked="0"/>
    </xf>
    <xf numFmtId="2" fontId="12" fillId="5" borderId="36" xfId="1" applyNumberFormat="1" applyFont="1" applyFill="1" applyBorder="1" applyAlignment="1" applyProtection="1">
      <alignment horizontal="center" vertical="center"/>
      <protection locked="0"/>
    </xf>
    <xf numFmtId="0" fontId="12" fillId="3" borderId="39" xfId="1" applyFont="1" applyFill="1" applyBorder="1" applyAlignment="1" applyProtection="1">
      <alignment horizontal="left" vertical="center" wrapText="1"/>
      <protection locked="0"/>
    </xf>
    <xf numFmtId="2" fontId="12" fillId="5" borderId="6" xfId="1" applyNumberFormat="1" applyFont="1" applyFill="1" applyBorder="1" applyAlignment="1" applyProtection="1">
      <alignment horizontal="center" vertical="center"/>
      <protection locked="0"/>
    </xf>
    <xf numFmtId="2" fontId="12" fillId="3" borderId="6" xfId="1" applyNumberFormat="1" applyFont="1" applyFill="1" applyBorder="1" applyAlignment="1" applyProtection="1">
      <alignment horizontal="center" vertical="center"/>
      <protection locked="0"/>
    </xf>
    <xf numFmtId="0" fontId="12" fillId="3" borderId="66" xfId="1" applyFont="1" applyFill="1" applyBorder="1" applyAlignment="1" applyProtection="1">
      <alignment horizontal="left" vertical="center" wrapText="1"/>
      <protection locked="0"/>
    </xf>
    <xf numFmtId="2" fontId="12" fillId="5" borderId="66" xfId="1" applyNumberFormat="1" applyFont="1" applyFill="1" applyBorder="1" applyAlignment="1" applyProtection="1">
      <alignment horizontal="center" vertical="center"/>
      <protection locked="0"/>
    </xf>
    <xf numFmtId="2" fontId="12" fillId="3" borderId="66" xfId="1" applyNumberFormat="1" applyFont="1" applyFill="1" applyBorder="1" applyAlignment="1" applyProtection="1">
      <alignment horizontal="center" vertical="center"/>
      <protection locked="0"/>
    </xf>
    <xf numFmtId="0" fontId="12" fillId="3" borderId="6" xfId="1" applyFont="1" applyFill="1" applyBorder="1" applyAlignment="1" applyProtection="1">
      <alignment horizontal="left" vertical="center" wrapText="1"/>
      <protection locked="0"/>
    </xf>
    <xf numFmtId="49" fontId="12" fillId="3" borderId="39" xfId="1" applyNumberFormat="1" applyFont="1" applyFill="1" applyBorder="1" applyAlignment="1" applyProtection="1">
      <alignment horizontal="center" vertical="center" wrapText="1"/>
    </xf>
    <xf numFmtId="0" fontId="12" fillId="3" borderId="36" xfId="1" applyFont="1" applyFill="1" applyBorder="1" applyAlignment="1" applyProtection="1">
      <alignment horizontal="center" vertical="center"/>
      <protection locked="0"/>
    </xf>
    <xf numFmtId="2" fontId="21" fillId="5" borderId="6" xfId="1" applyNumberFormat="1" applyFont="1" applyFill="1" applyBorder="1" applyAlignment="1" applyProtection="1">
      <alignment horizontal="center" vertical="center"/>
      <protection locked="0"/>
    </xf>
    <xf numFmtId="2" fontId="21" fillId="5" borderId="41" xfId="1" applyNumberFormat="1" applyFont="1" applyFill="1" applyBorder="1" applyAlignment="1" applyProtection="1">
      <alignment horizontal="center" vertical="center"/>
      <protection locked="0"/>
    </xf>
    <xf numFmtId="0" fontId="43" fillId="2" borderId="6" xfId="1" applyFont="1" applyFill="1" applyBorder="1" applyAlignment="1" applyProtection="1">
      <alignment horizontal="left" vertical="center"/>
      <protection locked="0"/>
    </xf>
    <xf numFmtId="1" fontId="12" fillId="0" borderId="36" xfId="1" applyNumberFormat="1" applyFont="1" applyFill="1" applyBorder="1" applyAlignment="1" applyProtection="1">
      <alignment horizontal="center" vertical="center"/>
      <protection locked="0"/>
    </xf>
    <xf numFmtId="0" fontId="12" fillId="0" borderId="36" xfId="1" applyFont="1" applyFill="1" applyBorder="1" applyAlignment="1" applyProtection="1">
      <alignment horizontal="center" vertical="center"/>
      <protection locked="0"/>
    </xf>
    <xf numFmtId="0" fontId="21" fillId="5" borderId="36" xfId="1" applyFont="1" applyFill="1" applyBorder="1" applyAlignment="1" applyProtection="1">
      <alignment horizontal="center" vertical="center"/>
      <protection locked="0"/>
    </xf>
    <xf numFmtId="0" fontId="12" fillId="6" borderId="39" xfId="1" applyFont="1" applyFill="1" applyBorder="1" applyAlignment="1" applyProtection="1">
      <alignment horizontal="left" vertical="center" wrapText="1"/>
    </xf>
    <xf numFmtId="1" fontId="12" fillId="6" borderId="39" xfId="1" applyNumberFormat="1" applyFont="1" applyFill="1" applyBorder="1" applyAlignment="1" applyProtection="1">
      <alignment horizontal="center" wrapText="1"/>
    </xf>
    <xf numFmtId="2" fontId="12" fillId="0" borderId="6" xfId="1" applyNumberFormat="1" applyFont="1" applyFill="1" applyBorder="1" applyAlignment="1" applyProtection="1">
      <alignment horizontal="center" vertical="center"/>
      <protection locked="0"/>
    </xf>
    <xf numFmtId="2" fontId="12" fillId="0" borderId="6" xfId="1" applyNumberFormat="1" applyFont="1" applyFill="1" applyBorder="1" applyAlignment="1" applyProtection="1">
      <alignment horizontal="center" vertical="center" wrapText="1"/>
      <protection locked="0"/>
    </xf>
    <xf numFmtId="2" fontId="12" fillId="3" borderId="53" xfId="1" applyNumberFormat="1" applyFont="1" applyFill="1" applyBorder="1" applyAlignment="1" applyProtection="1">
      <alignment horizontal="center" vertical="center"/>
      <protection locked="0"/>
    </xf>
    <xf numFmtId="0" fontId="12" fillId="0" borderId="39" xfId="1" applyFont="1" applyFill="1" applyBorder="1" applyAlignment="1" applyProtection="1">
      <alignment horizontal="left" vertical="center"/>
      <protection locked="0"/>
    </xf>
    <xf numFmtId="49" fontId="12" fillId="2" borderId="6" xfId="1" applyNumberFormat="1" applyFont="1" applyFill="1" applyBorder="1" applyAlignment="1" applyProtection="1">
      <alignment vertical="center" wrapText="1"/>
      <protection locked="0"/>
    </xf>
    <xf numFmtId="0" fontId="12" fillId="2" borderId="6" xfId="1" applyFont="1" applyFill="1" applyBorder="1" applyAlignment="1" applyProtection="1">
      <alignment horizontal="center" vertical="center"/>
      <protection locked="0"/>
    </xf>
    <xf numFmtId="0" fontId="12" fillId="3" borderId="39" xfId="1" applyFont="1" applyFill="1" applyBorder="1" applyAlignment="1" applyProtection="1">
      <alignment horizontal="left" vertical="center"/>
      <protection locked="0"/>
    </xf>
    <xf numFmtId="49" fontId="12" fillId="3" borderId="39" xfId="1" applyNumberFormat="1" applyFont="1" applyFill="1" applyBorder="1" applyAlignment="1" applyProtection="1">
      <alignment vertical="center"/>
      <protection locked="0"/>
    </xf>
    <xf numFmtId="0" fontId="12" fillId="3" borderId="66" xfId="1" applyFont="1" applyFill="1" applyBorder="1" applyAlignment="1" applyProtection="1">
      <alignment horizontal="left" vertical="center"/>
      <protection locked="0"/>
    </xf>
    <xf numFmtId="49" fontId="12" fillId="3" borderId="69" xfId="1" applyNumberFormat="1" applyFont="1" applyFill="1" applyBorder="1" applyAlignment="1" applyProtection="1">
      <alignment vertical="center"/>
      <protection locked="0"/>
    </xf>
    <xf numFmtId="0" fontId="12" fillId="3" borderId="69" xfId="1" applyFont="1" applyFill="1" applyBorder="1" applyAlignment="1" applyProtection="1">
      <alignment horizontal="center" vertical="center"/>
      <protection locked="0"/>
    </xf>
    <xf numFmtId="2" fontId="12" fillId="3" borderId="69" xfId="1" applyNumberFormat="1" applyFont="1" applyFill="1" applyBorder="1" applyAlignment="1" applyProtection="1">
      <alignment horizontal="center" vertical="center"/>
      <protection locked="0"/>
    </xf>
    <xf numFmtId="0" fontId="12" fillId="3" borderId="52" xfId="1" applyFont="1" applyFill="1" applyBorder="1" applyAlignment="1" applyProtection="1">
      <alignment horizontal="center" vertical="center"/>
    </xf>
    <xf numFmtId="49" fontId="12" fillId="3" borderId="6" xfId="1" applyNumberFormat="1" applyFont="1" applyFill="1" applyBorder="1" applyAlignment="1" applyProtection="1">
      <alignment vertical="center" wrapText="1"/>
      <protection locked="0"/>
    </xf>
    <xf numFmtId="0" fontId="12" fillId="0" borderId="4" xfId="1" applyFont="1" applyFill="1" applyBorder="1" applyAlignment="1" applyProtection="1">
      <alignment horizontal="center" vertical="center"/>
      <protection locked="0"/>
    </xf>
    <xf numFmtId="0" fontId="12" fillId="2" borderId="36" xfId="1" applyFont="1" applyFill="1" applyBorder="1" applyAlignment="1" applyProtection="1">
      <alignment horizontal="left" vertical="center" wrapText="1"/>
      <protection locked="0"/>
    </xf>
    <xf numFmtId="0" fontId="12" fillId="2" borderId="36" xfId="1" applyFont="1" applyFill="1" applyBorder="1" applyAlignment="1" applyProtection="1">
      <alignment horizontal="center" vertical="center"/>
      <protection locked="0"/>
    </xf>
    <xf numFmtId="0" fontId="12" fillId="0" borderId="50" xfId="1" applyFont="1" applyFill="1" applyBorder="1" applyAlignment="1" applyProtection="1">
      <alignment horizontal="center" vertical="center"/>
    </xf>
    <xf numFmtId="0" fontId="12" fillId="0" borderId="36" xfId="1" applyFont="1" applyFill="1" applyBorder="1" applyAlignment="1" applyProtection="1">
      <alignment vertical="center"/>
      <protection locked="0"/>
    </xf>
    <xf numFmtId="2" fontId="12" fillId="0" borderId="36" xfId="1" applyNumberFormat="1" applyFont="1" applyFill="1" applyBorder="1" applyAlignment="1" applyProtection="1">
      <alignment horizontal="center" vertical="center"/>
      <protection locked="0"/>
    </xf>
    <xf numFmtId="0" fontId="12" fillId="3" borderId="8" xfId="1" applyFont="1" applyFill="1" applyBorder="1" applyAlignment="1" applyProtection="1">
      <alignment horizontal="center" vertical="center"/>
    </xf>
    <xf numFmtId="165" fontId="12" fillId="6" borderId="8" xfId="1" applyNumberFormat="1" applyFont="1" applyFill="1" applyBorder="1" applyAlignment="1" applyProtection="1">
      <alignment horizontal="center" vertical="center" wrapText="1"/>
      <protection locked="0"/>
    </xf>
    <xf numFmtId="0" fontId="12" fillId="6" borderId="36" xfId="1" applyFont="1" applyFill="1" applyBorder="1" applyAlignment="1" applyProtection="1">
      <alignment horizontal="center" vertical="center" wrapText="1"/>
      <protection locked="0"/>
    </xf>
    <xf numFmtId="0" fontId="27" fillId="6" borderId="6" xfId="1" applyFont="1" applyFill="1" applyBorder="1" applyAlignment="1" applyProtection="1">
      <alignment horizontal="center" vertical="center" wrapText="1"/>
    </xf>
    <xf numFmtId="0" fontId="50" fillId="0" borderId="0" xfId="0" applyFont="1"/>
    <xf numFmtId="165" fontId="12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36" xfId="4" applyFont="1" applyFill="1" applyBorder="1" applyAlignment="1" applyProtection="1">
      <alignment horizontal="center"/>
      <protection locked="0"/>
    </xf>
    <xf numFmtId="0" fontId="12" fillId="0" borderId="29" xfId="4" applyFont="1" applyFill="1" applyBorder="1" applyAlignment="1">
      <alignment wrapText="1"/>
    </xf>
    <xf numFmtId="0" fontId="12" fillId="0" borderId="36" xfId="5" applyFont="1" applyFill="1" applyBorder="1" applyAlignment="1" applyProtection="1">
      <alignment horizontal="center"/>
      <protection locked="0"/>
    </xf>
    <xf numFmtId="2" fontId="12" fillId="0" borderId="36" xfId="6" applyNumberFormat="1" applyFont="1" applyFill="1" applyBorder="1" applyAlignment="1">
      <alignment horizontal="center"/>
    </xf>
    <xf numFmtId="2" fontId="12" fillId="0" borderId="36" xfId="7" applyNumberFormat="1" applyFont="1" applyFill="1" applyBorder="1" applyAlignment="1" applyProtection="1">
      <alignment horizontal="center"/>
      <protection locked="0"/>
    </xf>
    <xf numFmtId="2" fontId="12" fillId="0" borderId="36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6" xfId="4" applyFont="1" applyFill="1" applyBorder="1" applyProtection="1">
      <protection locked="0"/>
    </xf>
    <xf numFmtId="0" fontId="12" fillId="0" borderId="6" xfId="5" applyFont="1" applyFill="1" applyBorder="1" applyAlignment="1" applyProtection="1">
      <alignment horizontal="center"/>
      <protection locked="0"/>
    </xf>
    <xf numFmtId="2" fontId="12" fillId="0" borderId="6" xfId="6" applyNumberFormat="1" applyFont="1" applyFill="1" applyBorder="1" applyAlignment="1">
      <alignment horizontal="center"/>
    </xf>
    <xf numFmtId="2" fontId="12" fillId="0" borderId="6" xfId="7" applyNumberFormat="1" applyFont="1" applyFill="1" applyBorder="1" applyAlignment="1" applyProtection="1">
      <alignment horizontal="center"/>
      <protection locked="0"/>
    </xf>
    <xf numFmtId="2" fontId="12" fillId="3" borderId="67" xfId="1" applyNumberFormat="1" applyFont="1" applyFill="1" applyBorder="1" applyAlignment="1" applyProtection="1">
      <alignment horizontal="center" vertical="center"/>
      <protection locked="0"/>
    </xf>
    <xf numFmtId="0" fontId="51" fillId="7" borderId="56" xfId="1" applyFont="1" applyFill="1" applyBorder="1" applyAlignment="1">
      <alignment horizontal="center" wrapText="1"/>
    </xf>
    <xf numFmtId="0" fontId="27" fillId="7" borderId="89" xfId="1" applyFont="1" applyFill="1" applyBorder="1" applyAlignment="1">
      <alignment horizontal="center" vertical="center" wrapText="1"/>
    </xf>
    <xf numFmtId="0" fontId="27" fillId="7" borderId="63" xfId="1" applyFont="1" applyFill="1" applyBorder="1" applyAlignment="1">
      <alignment horizontal="center" vertical="center" wrapText="1"/>
    </xf>
    <xf numFmtId="0" fontId="51" fillId="7" borderId="61" xfId="1" applyFont="1" applyFill="1" applyBorder="1" applyAlignment="1">
      <alignment vertical="center" wrapText="1"/>
    </xf>
    <xf numFmtId="0" fontId="12" fillId="7" borderId="66" xfId="1" applyFont="1" applyFill="1" applyBorder="1" applyAlignment="1">
      <alignment horizontal="center" vertical="center"/>
    </xf>
    <xf numFmtId="0" fontId="12" fillId="7" borderId="67" xfId="1" applyFont="1" applyFill="1" applyBorder="1" applyAlignment="1">
      <alignment horizontal="center" vertical="center" wrapText="1"/>
    </xf>
    <xf numFmtId="0" fontId="12" fillId="7" borderId="65" xfId="1" applyFont="1" applyFill="1" applyBorder="1" applyAlignment="1">
      <alignment horizontal="center" vertical="center" wrapText="1"/>
    </xf>
    <xf numFmtId="0" fontId="12" fillId="7" borderId="66" xfId="1" applyFont="1" applyFill="1" applyBorder="1" applyAlignment="1">
      <alignment horizontal="center" vertical="center" wrapText="1"/>
    </xf>
    <xf numFmtId="0" fontId="12" fillId="7" borderId="72" xfId="1" applyFont="1" applyFill="1" applyBorder="1" applyAlignment="1">
      <alignment horizontal="center" vertical="center" wrapText="1"/>
    </xf>
    <xf numFmtId="0" fontId="12" fillId="7" borderId="54" xfId="1" applyFont="1" applyFill="1" applyBorder="1" applyAlignment="1">
      <alignment horizontal="center" vertical="center" wrapText="1"/>
    </xf>
    <xf numFmtId="0" fontId="12" fillId="7" borderId="54" xfId="1" applyFont="1" applyFill="1" applyBorder="1" applyAlignment="1">
      <alignment horizontal="center" vertical="center"/>
    </xf>
    <xf numFmtId="0" fontId="12" fillId="7" borderId="59" xfId="1" applyFont="1" applyFill="1" applyBorder="1" applyAlignment="1">
      <alignment horizontal="center" vertical="center"/>
    </xf>
    <xf numFmtId="0" fontId="27" fillId="7" borderId="72" xfId="1" applyFont="1" applyFill="1" applyBorder="1" applyAlignment="1">
      <alignment horizontal="center" vertical="center"/>
    </xf>
    <xf numFmtId="0" fontId="27" fillId="7" borderId="59" xfId="1" applyFont="1" applyFill="1" applyBorder="1" applyAlignment="1">
      <alignment horizontal="center" vertical="center"/>
    </xf>
    <xf numFmtId="0" fontId="12" fillId="3" borderId="64" xfId="1" applyFont="1" applyFill="1" applyBorder="1" applyAlignment="1" applyProtection="1">
      <alignment horizontal="left" vertical="center" wrapText="1"/>
      <protection locked="0"/>
    </xf>
    <xf numFmtId="0" fontId="12" fillId="3" borderId="58" xfId="1" applyFont="1" applyFill="1" applyBorder="1" applyAlignment="1" applyProtection="1">
      <alignment horizontal="center" vertical="center"/>
      <protection locked="0"/>
    </xf>
    <xf numFmtId="0" fontId="12" fillId="3" borderId="45" xfId="1" applyFont="1" applyFill="1" applyBorder="1" applyAlignment="1" applyProtection="1">
      <alignment horizontal="left" vertical="center" wrapText="1"/>
    </xf>
    <xf numFmtId="0" fontId="27" fillId="6" borderId="39" xfId="1" applyFont="1" applyFill="1" applyBorder="1" applyAlignment="1" applyProtection="1">
      <alignment vertical="center" wrapText="1"/>
    </xf>
    <xf numFmtId="0" fontId="12" fillId="6" borderId="39" xfId="1" applyFont="1" applyFill="1" applyBorder="1" applyAlignment="1" applyProtection="1">
      <alignment vertical="center" wrapText="1"/>
    </xf>
    <xf numFmtId="2" fontId="12" fillId="0" borderId="53" xfId="1" applyNumberFormat="1" applyFont="1" applyFill="1" applyBorder="1" applyAlignment="1" applyProtection="1">
      <alignment horizontal="center" vertical="center"/>
      <protection locked="0"/>
    </xf>
    <xf numFmtId="0" fontId="12" fillId="0" borderId="51" xfId="1" applyFont="1" applyFill="1" applyBorder="1" applyAlignment="1" applyProtection="1">
      <alignment horizontal="center" vertical="center"/>
      <protection locked="0"/>
    </xf>
    <xf numFmtId="165" fontId="12" fillId="0" borderId="6" xfId="1" applyNumberFormat="1" applyFont="1" applyFill="1" applyBorder="1" applyAlignment="1" applyProtection="1">
      <alignment horizontal="center" vertical="center"/>
      <protection locked="0"/>
    </xf>
    <xf numFmtId="0" fontId="12" fillId="3" borderId="57" xfId="1" applyFont="1" applyFill="1" applyBorder="1" applyAlignment="1" applyProtection="1">
      <alignment horizontal="left" vertical="center"/>
      <protection locked="0"/>
    </xf>
    <xf numFmtId="2" fontId="12" fillId="3" borderId="57" xfId="1" applyNumberFormat="1" applyFont="1" applyFill="1" applyBorder="1" applyAlignment="1" applyProtection="1">
      <alignment horizontal="center" vertical="center"/>
      <protection locked="0"/>
    </xf>
    <xf numFmtId="49" fontId="12" fillId="3" borderId="6" xfId="1" applyNumberFormat="1" applyFont="1" applyFill="1" applyBorder="1" applyAlignment="1" applyProtection="1">
      <alignment vertical="center"/>
      <protection locked="0"/>
    </xf>
    <xf numFmtId="2" fontId="12" fillId="3" borderId="73" xfId="1" applyNumberFormat="1" applyFont="1" applyFill="1" applyBorder="1" applyAlignment="1" applyProtection="1">
      <alignment horizontal="center" vertical="center"/>
      <protection locked="0"/>
    </xf>
    <xf numFmtId="0" fontId="12" fillId="0" borderId="44" xfId="1" applyFont="1" applyFill="1" applyBorder="1" applyAlignment="1" applyProtection="1">
      <alignment horizontal="center" vertical="center"/>
      <protection locked="0"/>
    </xf>
    <xf numFmtId="0" fontId="12" fillId="2" borderId="64" xfId="1" applyFont="1" applyFill="1" applyBorder="1" applyAlignment="1" applyProtection="1">
      <alignment horizontal="left" vertical="center" wrapText="1"/>
      <protection locked="0"/>
    </xf>
    <xf numFmtId="49" fontId="12" fillId="2" borderId="41" xfId="1" applyNumberFormat="1" applyFont="1" applyFill="1" applyBorder="1" applyAlignment="1" applyProtection="1">
      <alignment horizontal="center" vertical="center" wrapText="1"/>
      <protection locked="0"/>
    </xf>
    <xf numFmtId="0" fontId="12" fillId="2" borderId="41" xfId="1" applyFont="1" applyFill="1" applyBorder="1" applyAlignment="1" applyProtection="1">
      <alignment horizontal="center" vertical="center"/>
      <protection locked="0"/>
    </xf>
    <xf numFmtId="0" fontId="12" fillId="2" borderId="64" xfId="1" applyFont="1" applyFill="1" applyBorder="1" applyAlignment="1" applyProtection="1">
      <alignment horizontal="center" vertical="center"/>
      <protection locked="0"/>
    </xf>
    <xf numFmtId="2" fontId="12" fillId="2" borderId="64" xfId="1" applyNumberFormat="1" applyFont="1" applyFill="1" applyBorder="1" applyAlignment="1" applyProtection="1">
      <alignment horizontal="center" vertical="center"/>
      <protection locked="0"/>
    </xf>
    <xf numFmtId="2" fontId="12" fillId="2" borderId="63" xfId="1" applyNumberFormat="1" applyFont="1" applyFill="1" applyBorder="1" applyAlignment="1" applyProtection="1">
      <alignment horizontal="center" vertical="center"/>
      <protection locked="0"/>
    </xf>
    <xf numFmtId="0" fontId="12" fillId="2" borderId="6" xfId="1" applyFont="1" applyFill="1" applyBorder="1" applyAlignment="1" applyProtection="1">
      <alignment horizontal="left" vertical="center" wrapText="1"/>
      <protection locked="0"/>
    </xf>
    <xf numFmtId="0" fontId="12" fillId="0" borderId="58" xfId="1" applyFont="1" applyFill="1" applyBorder="1" applyAlignment="1" applyProtection="1">
      <alignment horizontal="center" vertical="center"/>
      <protection locked="0"/>
    </xf>
    <xf numFmtId="0" fontId="12" fillId="2" borderId="54" xfId="1" applyFont="1" applyFill="1" applyBorder="1" applyAlignment="1" applyProtection="1">
      <alignment horizontal="center" vertical="center"/>
      <protection locked="0"/>
    </xf>
    <xf numFmtId="2" fontId="12" fillId="0" borderId="54" xfId="1" applyNumberFormat="1" applyFont="1" applyFill="1" applyBorder="1" applyAlignment="1" applyProtection="1">
      <alignment horizontal="center" vertical="center"/>
      <protection locked="0"/>
    </xf>
    <xf numFmtId="2" fontId="12" fillId="0" borderId="59" xfId="1" applyNumberFormat="1" applyFont="1" applyFill="1" applyBorder="1" applyAlignment="1" applyProtection="1">
      <alignment horizontal="center" vertical="center"/>
      <protection locked="0"/>
    </xf>
    <xf numFmtId="0" fontId="12" fillId="0" borderId="44" xfId="1" applyFont="1" applyFill="1" applyBorder="1" applyAlignment="1" applyProtection="1">
      <alignment horizontal="center" vertical="center"/>
    </xf>
    <xf numFmtId="0" fontId="12" fillId="2" borderId="45" xfId="1" applyFont="1" applyFill="1" applyBorder="1" applyAlignment="1" applyProtection="1">
      <alignment horizontal="left" vertical="center"/>
      <protection locked="0"/>
    </xf>
    <xf numFmtId="49" fontId="12" fillId="2" borderId="45" xfId="1" applyNumberFormat="1" applyFont="1" applyFill="1" applyBorder="1" applyAlignment="1" applyProtection="1">
      <alignment horizontal="left" vertical="center" wrapText="1"/>
      <protection locked="0"/>
    </xf>
    <xf numFmtId="0" fontId="12" fillId="2" borderId="45" xfId="1" applyFont="1" applyFill="1" applyBorder="1" applyAlignment="1" applyProtection="1">
      <alignment horizontal="center" vertical="center"/>
      <protection locked="0"/>
    </xf>
    <xf numFmtId="2" fontId="21" fillId="5" borderId="45" xfId="1" applyNumberFormat="1" applyFont="1" applyFill="1" applyBorder="1" applyAlignment="1" applyProtection="1">
      <alignment horizontal="center" vertical="center"/>
      <protection locked="0"/>
    </xf>
    <xf numFmtId="2" fontId="12" fillId="0" borderId="45" xfId="1" applyNumberFormat="1" applyFont="1" applyFill="1" applyBorder="1" applyAlignment="1" applyProtection="1">
      <alignment horizontal="center" vertical="center"/>
      <protection locked="0"/>
    </xf>
    <xf numFmtId="2" fontId="12" fillId="0" borderId="46" xfId="1" applyNumberFormat="1" applyFont="1" applyFill="1" applyBorder="1" applyAlignment="1" applyProtection="1">
      <alignment horizontal="center" vertical="center"/>
      <protection locked="0"/>
    </xf>
    <xf numFmtId="0" fontId="12" fillId="3" borderId="48" xfId="1" applyFont="1" applyFill="1" applyBorder="1" applyAlignment="1" applyProtection="1">
      <alignment horizontal="left" vertical="center"/>
      <protection locked="0"/>
    </xf>
    <xf numFmtId="49" fontId="12" fillId="3" borderId="48" xfId="1" applyNumberFormat="1" applyFont="1" applyFill="1" applyBorder="1" applyAlignment="1" applyProtection="1">
      <alignment vertical="center" wrapText="1"/>
      <protection locked="0"/>
    </xf>
    <xf numFmtId="2" fontId="12" fillId="0" borderId="49" xfId="1" applyNumberFormat="1" applyFont="1" applyFill="1" applyBorder="1" applyAlignment="1" applyProtection="1">
      <alignment horizontal="center" vertical="center"/>
      <protection locked="0"/>
    </xf>
    <xf numFmtId="0" fontId="12" fillId="0" borderId="50" xfId="1" applyFont="1" applyFill="1" applyBorder="1" applyAlignment="1" applyProtection="1">
      <alignment horizontal="center" vertical="center"/>
      <protection locked="0"/>
    </xf>
    <xf numFmtId="2" fontId="12" fillId="0" borderId="51" xfId="1" applyNumberFormat="1" applyFont="1" applyFill="1" applyBorder="1" applyAlignment="1" applyProtection="1">
      <alignment horizontal="center" vertical="center"/>
      <protection locked="0"/>
    </xf>
    <xf numFmtId="0" fontId="27" fillId="2" borderId="8" xfId="1" applyFont="1" applyFill="1" applyBorder="1" applyAlignment="1" applyProtection="1">
      <alignment horizontal="left" vertical="center" wrapText="1"/>
      <protection locked="0"/>
    </xf>
    <xf numFmtId="165" fontId="12" fillId="6" borderId="8" xfId="1" applyNumberFormat="1" applyFont="1" applyFill="1" applyBorder="1" applyAlignment="1" applyProtection="1">
      <alignment horizontal="center" vertical="center" wrapText="1"/>
    </xf>
    <xf numFmtId="2" fontId="12" fillId="3" borderId="6" xfId="1" applyNumberFormat="1" applyFont="1" applyFill="1" applyBorder="1" applyAlignment="1" applyProtection="1">
      <alignment horizontal="center" vertical="center"/>
    </xf>
    <xf numFmtId="49" fontId="12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27" fillId="2" borderId="8" xfId="1" applyFont="1" applyFill="1" applyBorder="1" applyAlignment="1" applyProtection="1">
      <alignment horizontal="center" vertical="center" wrapText="1"/>
      <protection locked="0"/>
    </xf>
    <xf numFmtId="0" fontId="27" fillId="0" borderId="6" xfId="1" applyFont="1" applyBorder="1" applyAlignment="1" applyProtection="1">
      <alignment horizontal="center" vertical="center" wrapText="1"/>
      <protection locked="0"/>
    </xf>
    <xf numFmtId="0" fontId="27" fillId="2" borderId="6" xfId="1" applyFont="1" applyFill="1" applyBorder="1" applyAlignment="1" applyProtection="1">
      <alignment horizontal="center" vertical="center" wrapText="1"/>
      <protection locked="0"/>
    </xf>
    <xf numFmtId="49" fontId="12" fillId="0" borderId="36" xfId="1" applyNumberFormat="1" applyFont="1" applyFill="1" applyBorder="1" applyAlignment="1" applyProtection="1">
      <alignment horizontal="center" vertical="center" wrapText="1"/>
      <protection locked="0"/>
    </xf>
    <xf numFmtId="0" fontId="27" fillId="2" borderId="8" xfId="1" applyFont="1" applyFill="1" applyBorder="1" applyAlignment="1" applyProtection="1">
      <alignment horizontal="left" wrapText="1"/>
      <protection locked="0"/>
    </xf>
    <xf numFmtId="0" fontId="12" fillId="0" borderId="8" xfId="1" applyFont="1" applyFill="1" applyBorder="1" applyAlignment="1" applyProtection="1">
      <alignment horizontal="center" vertical="center"/>
    </xf>
    <xf numFmtId="49" fontId="12" fillId="0" borderId="6" xfId="1" applyNumberFormat="1" applyFont="1" applyFill="1" applyBorder="1" applyAlignment="1" applyProtection="1">
      <alignment horizontal="left" vertical="center" wrapText="1"/>
      <protection locked="0"/>
    </xf>
    <xf numFmtId="0" fontId="43" fillId="2" borderId="54" xfId="1" applyFont="1" applyFill="1" applyBorder="1" applyAlignment="1" applyProtection="1">
      <alignment horizontal="left" vertical="center"/>
      <protection locked="0"/>
    </xf>
    <xf numFmtId="49" fontId="12" fillId="2" borderId="54" xfId="1" applyNumberFormat="1" applyFont="1" applyFill="1" applyBorder="1" applyAlignment="1" applyProtection="1">
      <alignment vertical="center" wrapText="1"/>
      <protection locked="0"/>
    </xf>
    <xf numFmtId="0" fontId="12" fillId="3" borderId="38" xfId="1" applyFont="1" applyFill="1" applyBorder="1" applyAlignment="1" applyProtection="1">
      <alignment horizontal="left" vertical="center"/>
      <protection locked="0"/>
    </xf>
    <xf numFmtId="0" fontId="12" fillId="3" borderId="56" xfId="1" applyFont="1" applyFill="1" applyBorder="1" applyAlignment="1" applyProtection="1">
      <alignment horizontal="center" vertical="center"/>
      <protection locked="0"/>
    </xf>
    <xf numFmtId="49" fontId="12" fillId="2" borderId="36" xfId="1" applyNumberFormat="1" applyFont="1" applyFill="1" applyBorder="1" applyAlignment="1" applyProtection="1">
      <alignment vertical="center" wrapText="1"/>
      <protection locked="0"/>
    </xf>
    <xf numFmtId="0" fontId="12" fillId="2" borderId="38" xfId="1" applyFont="1" applyFill="1" applyBorder="1" applyAlignment="1" applyProtection="1">
      <alignment horizontal="center" vertical="center"/>
      <protection locked="0"/>
    </xf>
    <xf numFmtId="2" fontId="12" fillId="0" borderId="38" xfId="1" applyNumberFormat="1" applyFont="1" applyFill="1" applyBorder="1" applyAlignment="1" applyProtection="1">
      <alignment horizontal="center" vertical="center"/>
      <protection locked="0"/>
    </xf>
    <xf numFmtId="2" fontId="21" fillId="5" borderId="36" xfId="1" applyNumberFormat="1" applyFont="1" applyFill="1" applyBorder="1" applyAlignment="1" applyProtection="1">
      <alignment horizontal="center" vertical="center"/>
      <protection locked="0"/>
    </xf>
    <xf numFmtId="0" fontId="12" fillId="0" borderId="6" xfId="1" applyFont="1" applyFill="1" applyBorder="1" applyAlignment="1" applyProtection="1">
      <alignment horizontal="left" vertical="center"/>
      <protection locked="0"/>
    </xf>
    <xf numFmtId="0" fontId="12" fillId="0" borderId="60" xfId="1" applyFont="1" applyFill="1" applyBorder="1" applyAlignment="1" applyProtection="1">
      <alignment horizontal="center" vertical="center"/>
      <protection locked="0"/>
    </xf>
    <xf numFmtId="0" fontId="12" fillId="0" borderId="61" xfId="1" applyFont="1" applyFill="1" applyBorder="1" applyAlignment="1" applyProtection="1">
      <alignment horizontal="left" vertical="center"/>
      <protection locked="0"/>
    </xf>
    <xf numFmtId="49" fontId="12" fillId="2" borderId="61" xfId="1" applyNumberFormat="1" applyFont="1" applyFill="1" applyBorder="1" applyAlignment="1" applyProtection="1">
      <alignment vertical="center" wrapText="1"/>
      <protection locked="0"/>
    </xf>
    <xf numFmtId="0" fontId="12" fillId="2" borderId="61" xfId="1" applyFont="1" applyFill="1" applyBorder="1" applyAlignment="1" applyProtection="1">
      <alignment horizontal="center" vertical="center"/>
      <protection locked="0"/>
    </xf>
    <xf numFmtId="2" fontId="12" fillId="5" borderId="61" xfId="1" applyNumberFormat="1" applyFont="1" applyFill="1" applyBorder="1" applyAlignment="1" applyProtection="1">
      <alignment horizontal="center" vertical="center"/>
      <protection locked="0"/>
    </xf>
    <xf numFmtId="2" fontId="12" fillId="0" borderId="61" xfId="1" applyNumberFormat="1" applyFont="1" applyFill="1" applyBorder="1" applyAlignment="1" applyProtection="1">
      <alignment horizontal="center" vertical="center"/>
      <protection locked="0"/>
    </xf>
    <xf numFmtId="2" fontId="12" fillId="0" borderId="62" xfId="1" applyNumberFormat="1" applyFont="1" applyFill="1" applyBorder="1" applyAlignment="1" applyProtection="1">
      <alignment horizontal="center" vertical="center"/>
      <protection locked="0"/>
    </xf>
    <xf numFmtId="0" fontId="12" fillId="0" borderId="39" xfId="1" applyFont="1" applyFill="1" applyBorder="1" applyAlignment="1" applyProtection="1">
      <alignment horizontal="center" vertical="center"/>
    </xf>
    <xf numFmtId="165" fontId="12" fillId="0" borderId="39" xfId="1" applyNumberFormat="1" applyFont="1" applyFill="1" applyBorder="1" applyAlignment="1" applyProtection="1">
      <alignment horizontal="center" vertical="center"/>
      <protection locked="0"/>
    </xf>
    <xf numFmtId="165" fontId="12" fillId="0" borderId="49" xfId="1" applyNumberFormat="1" applyFont="1" applyFill="1" applyBorder="1" applyAlignment="1" applyProtection="1">
      <alignment horizontal="center" vertical="center"/>
      <protection locked="0"/>
    </xf>
    <xf numFmtId="0" fontId="12" fillId="6" borderId="8" xfId="1" applyFont="1" applyFill="1" applyBorder="1" applyAlignment="1" applyProtection="1">
      <alignment horizontal="center" vertical="center"/>
      <protection locked="0"/>
    </xf>
    <xf numFmtId="0" fontId="12" fillId="6" borderId="6" xfId="1" applyFont="1" applyFill="1" applyBorder="1" applyAlignment="1" applyProtection="1">
      <alignment horizontal="left" vertical="center" wrapText="1"/>
      <protection locked="0"/>
    </xf>
    <xf numFmtId="49" fontId="12" fillId="6" borderId="39" xfId="1" quotePrefix="1" applyNumberFormat="1" applyFont="1" applyFill="1" applyBorder="1" applyAlignment="1" applyProtection="1">
      <alignment horizontal="center" vertical="center" wrapText="1"/>
    </xf>
    <xf numFmtId="0" fontId="12" fillId="6" borderId="6" xfId="1" applyFont="1" applyFill="1" applyBorder="1" applyAlignment="1" applyProtection="1">
      <alignment horizontal="center" vertical="center"/>
      <protection locked="0"/>
    </xf>
    <xf numFmtId="165" fontId="12" fillId="6" borderId="6" xfId="1" applyNumberFormat="1" applyFont="1" applyFill="1" applyBorder="1" applyAlignment="1" applyProtection="1">
      <alignment horizontal="center" vertical="center"/>
      <protection locked="0"/>
    </xf>
    <xf numFmtId="165" fontId="12" fillId="6" borderId="53" xfId="1" applyNumberFormat="1" applyFont="1" applyFill="1" applyBorder="1" applyAlignment="1" applyProtection="1">
      <alignment horizontal="center" vertical="center"/>
      <protection locked="0"/>
    </xf>
    <xf numFmtId="0" fontId="12" fillId="3" borderId="39" xfId="1" applyFont="1" applyFill="1" applyBorder="1" applyAlignment="1" applyProtection="1">
      <alignment horizontal="center" vertical="center"/>
    </xf>
    <xf numFmtId="165" fontId="12" fillId="3" borderId="6" xfId="1" applyNumberFormat="1" applyFont="1" applyFill="1" applyBorder="1" applyAlignment="1" applyProtection="1">
      <alignment horizontal="center" vertical="center"/>
      <protection locked="0"/>
    </xf>
    <xf numFmtId="165" fontId="12" fillId="2" borderId="6" xfId="1" applyNumberFormat="1" applyFont="1" applyFill="1" applyBorder="1" applyAlignment="1" applyProtection="1">
      <alignment horizontal="center" vertical="center"/>
      <protection locked="0"/>
    </xf>
    <xf numFmtId="165" fontId="12" fillId="2" borderId="53" xfId="1" applyNumberFormat="1" applyFont="1" applyFill="1" applyBorder="1" applyAlignment="1" applyProtection="1">
      <alignment horizontal="center" vertical="center"/>
      <protection locked="0"/>
    </xf>
    <xf numFmtId="0" fontId="12" fillId="0" borderId="6" xfId="1" applyFont="1" applyFill="1" applyBorder="1" applyAlignment="1" applyProtection="1">
      <alignment horizontal="left" vertical="center" wrapText="1"/>
      <protection locked="0"/>
    </xf>
    <xf numFmtId="165" fontId="12" fillId="0" borderId="53" xfId="1" applyNumberFormat="1" applyFont="1" applyFill="1" applyBorder="1" applyAlignment="1" applyProtection="1">
      <alignment horizontal="center" vertical="center"/>
      <protection locked="0"/>
    </xf>
    <xf numFmtId="0" fontId="12" fillId="2" borderId="66" xfId="1" applyFont="1" applyFill="1" applyBorder="1" applyAlignment="1" applyProtection="1">
      <alignment horizontal="left" vertical="center" wrapText="1"/>
      <protection locked="0"/>
    </xf>
    <xf numFmtId="49" fontId="12" fillId="2" borderId="66" xfId="1" applyNumberFormat="1" applyFont="1" applyFill="1" applyBorder="1" applyAlignment="1" applyProtection="1">
      <alignment horizontal="center" vertical="center" wrapText="1"/>
      <protection locked="0"/>
    </xf>
    <xf numFmtId="0" fontId="12" fillId="2" borderId="66" xfId="1" applyFont="1" applyFill="1" applyBorder="1" applyAlignment="1" applyProtection="1">
      <alignment horizontal="center" vertical="center"/>
      <protection locked="0"/>
    </xf>
    <xf numFmtId="2" fontId="12" fillId="0" borderId="67" xfId="1" applyNumberFormat="1" applyFont="1" applyFill="1" applyBorder="1" applyAlignment="1" applyProtection="1">
      <alignment horizontal="center" vertical="center"/>
      <protection locked="0"/>
    </xf>
    <xf numFmtId="49" fontId="12" fillId="2" borderId="36" xfId="1" applyNumberFormat="1" applyFont="1" applyFill="1" applyBorder="1" applyAlignment="1" applyProtection="1">
      <alignment horizontal="center" vertical="center" wrapText="1"/>
      <protection locked="0"/>
    </xf>
    <xf numFmtId="2" fontId="12" fillId="0" borderId="68" xfId="1" applyNumberFormat="1" applyFont="1" applyFill="1" applyBorder="1" applyAlignment="1" applyProtection="1">
      <alignment horizontal="center" vertical="center"/>
      <protection locked="0"/>
    </xf>
    <xf numFmtId="49" fontId="12" fillId="3" borderId="39" xfId="1" applyNumberFormat="1" applyFont="1" applyFill="1" applyBorder="1" applyAlignment="1" applyProtection="1">
      <alignment horizontal="center" vertical="center"/>
      <protection locked="0"/>
    </xf>
    <xf numFmtId="49" fontId="12" fillId="3" borderId="69" xfId="1" applyNumberFormat="1" applyFont="1" applyFill="1" applyBorder="1" applyAlignment="1" applyProtection="1">
      <alignment horizontal="center" vertical="center"/>
      <protection locked="0"/>
    </xf>
    <xf numFmtId="2" fontId="21" fillId="5" borderId="69" xfId="1" applyNumberFormat="1" applyFont="1" applyFill="1" applyBorder="1" applyAlignment="1" applyProtection="1">
      <alignment horizontal="center" vertical="center"/>
      <protection locked="0"/>
    </xf>
    <xf numFmtId="1" fontId="12" fillId="3" borderId="69" xfId="1" applyNumberFormat="1" applyFont="1" applyFill="1" applyBorder="1" applyAlignment="1" applyProtection="1">
      <alignment horizontal="center" vertical="center"/>
      <protection locked="0"/>
    </xf>
    <xf numFmtId="1" fontId="12" fillId="3" borderId="67" xfId="1" applyNumberFormat="1" applyFont="1" applyFill="1" applyBorder="1" applyAlignment="1" applyProtection="1">
      <alignment horizontal="center" vertical="center"/>
      <protection locked="0"/>
    </xf>
    <xf numFmtId="0" fontId="12" fillId="0" borderId="41" xfId="1" applyFont="1" applyFill="1" applyBorder="1" applyAlignment="1" applyProtection="1">
      <alignment horizontal="left" vertical="center"/>
    </xf>
    <xf numFmtId="49" fontId="12" fillId="2" borderId="6" xfId="1" applyNumberFormat="1" applyFont="1" applyFill="1" applyBorder="1" applyAlignment="1" applyProtection="1">
      <alignment horizontal="left" vertical="center" wrapText="1"/>
      <protection locked="0"/>
    </xf>
    <xf numFmtId="0" fontId="12" fillId="0" borderId="41" xfId="1" applyFont="1" applyBorder="1" applyAlignment="1" applyProtection="1">
      <alignment horizontal="center" vertical="center"/>
    </xf>
    <xf numFmtId="2" fontId="12" fillId="0" borderId="41" xfId="1" applyNumberFormat="1" applyFont="1" applyFill="1" applyBorder="1" applyAlignment="1" applyProtection="1">
      <alignment horizontal="center" vertical="center"/>
      <protection locked="0"/>
    </xf>
    <xf numFmtId="0" fontId="12" fillId="0" borderId="6" xfId="1" applyFont="1" applyFill="1" applyBorder="1" applyAlignment="1" applyProtection="1">
      <alignment horizontal="left" vertical="center"/>
    </xf>
    <xf numFmtId="0" fontId="12" fillId="0" borderId="6" xfId="1" applyFont="1" applyBorder="1" applyAlignment="1" applyProtection="1">
      <alignment horizontal="center" vertical="center"/>
    </xf>
    <xf numFmtId="0" fontId="12" fillId="3" borderId="57" xfId="1" applyFont="1" applyFill="1" applyBorder="1" applyAlignment="1" applyProtection="1">
      <alignment horizontal="center" vertical="center"/>
    </xf>
    <xf numFmtId="0" fontId="12" fillId="3" borderId="36" xfId="1" applyFont="1" applyFill="1" applyBorder="1" applyAlignment="1" applyProtection="1">
      <alignment horizontal="left" vertical="center"/>
    </xf>
    <xf numFmtId="49" fontId="12" fillId="3" borderId="36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29" xfId="1" applyFont="1" applyFill="1" applyBorder="1" applyAlignment="1" applyProtection="1">
      <alignment horizontal="center" vertical="center"/>
    </xf>
    <xf numFmtId="2" fontId="12" fillId="3" borderId="36" xfId="1" applyNumberFormat="1" applyFont="1" applyFill="1" applyBorder="1" applyAlignment="1" applyProtection="1">
      <alignment horizontal="center" vertical="center"/>
      <protection locked="0"/>
    </xf>
    <xf numFmtId="0" fontId="12" fillId="0" borderId="6" xfId="1" applyFont="1" applyBorder="1" applyAlignment="1" applyProtection="1">
      <alignment horizontal="left" vertical="center" wrapText="1"/>
    </xf>
    <xf numFmtId="0" fontId="12" fillId="0" borderId="36" xfId="1" applyFont="1" applyBorder="1" applyAlignment="1" applyProtection="1">
      <alignment horizontal="center" vertical="center"/>
    </xf>
    <xf numFmtId="0" fontId="12" fillId="0" borderId="0" xfId="1" applyFont="1" applyBorder="1" applyAlignment="1" applyProtection="1">
      <alignment horizontal="left" vertical="center" wrapText="1"/>
    </xf>
    <xf numFmtId="0" fontId="12" fillId="3" borderId="65" xfId="1" applyFont="1" applyFill="1" applyBorder="1" applyAlignment="1" applyProtection="1">
      <alignment horizontal="center" vertical="center"/>
    </xf>
    <xf numFmtId="0" fontId="12" fillId="3" borderId="61" xfId="1" applyFont="1" applyFill="1" applyBorder="1" applyAlignment="1" applyProtection="1">
      <alignment horizontal="left" vertical="center"/>
    </xf>
    <xf numFmtId="49" fontId="12" fillId="3" borderId="66" xfId="1" applyNumberFormat="1" applyFont="1" applyFill="1" applyBorder="1" applyAlignment="1" applyProtection="1">
      <alignment horizontal="center" vertical="center" wrapText="1"/>
    </xf>
    <xf numFmtId="0" fontId="12" fillId="3" borderId="71" xfId="1" applyFont="1" applyFill="1" applyBorder="1" applyAlignment="1" applyProtection="1">
      <alignment horizontal="center" vertical="center"/>
    </xf>
    <xf numFmtId="0" fontId="12" fillId="2" borderId="41" xfId="1" applyFont="1" applyFill="1" applyBorder="1" applyAlignment="1" applyProtection="1">
      <alignment vertical="center"/>
    </xf>
    <xf numFmtId="0" fontId="12" fillId="2" borderId="6" xfId="1" applyFont="1" applyFill="1" applyBorder="1" applyAlignment="1" applyProtection="1">
      <alignment vertical="center"/>
    </xf>
    <xf numFmtId="0" fontId="12" fillId="3" borderId="72" xfId="1" applyFont="1" applyFill="1" applyBorder="1" applyAlignment="1" applyProtection="1">
      <alignment horizontal="center" vertical="center"/>
    </xf>
    <xf numFmtId="0" fontId="12" fillId="3" borderId="56" xfId="1" applyFont="1" applyFill="1" applyBorder="1" applyAlignment="1" applyProtection="1">
      <alignment horizontal="left" vertical="center"/>
    </xf>
    <xf numFmtId="49" fontId="12" fillId="3" borderId="54" xfId="1" applyNumberFormat="1" applyFont="1" applyFill="1" applyBorder="1" applyAlignment="1" applyProtection="1">
      <alignment horizontal="center" vertical="center" wrapText="1"/>
    </xf>
    <xf numFmtId="0" fontId="12" fillId="3" borderId="25" xfId="1" applyFont="1" applyFill="1" applyBorder="1" applyAlignment="1" applyProtection="1">
      <alignment horizontal="center" vertical="center"/>
    </xf>
    <xf numFmtId="2" fontId="12" fillId="3" borderId="54" xfId="1" applyNumberFormat="1" applyFont="1" applyFill="1" applyBorder="1" applyAlignment="1" applyProtection="1">
      <alignment horizontal="center" vertical="center"/>
      <protection locked="0"/>
    </xf>
    <xf numFmtId="2" fontId="12" fillId="3" borderId="59" xfId="1" applyNumberFormat="1" applyFont="1" applyFill="1" applyBorder="1" applyAlignment="1" applyProtection="1">
      <alignment horizontal="center" vertical="center"/>
      <protection locked="0"/>
    </xf>
    <xf numFmtId="0" fontId="12" fillId="3" borderId="64" xfId="1" applyFont="1" applyFill="1" applyBorder="1" applyAlignment="1" applyProtection="1">
      <alignment horizontal="center" vertical="center"/>
    </xf>
    <xf numFmtId="0" fontId="12" fillId="3" borderId="40" xfId="1" applyFont="1" applyFill="1" applyBorder="1" applyAlignment="1" applyProtection="1">
      <alignment horizontal="left" vertical="center"/>
    </xf>
    <xf numFmtId="49" fontId="12" fillId="3" borderId="40" xfId="1" applyNumberFormat="1" applyFont="1" applyFill="1" applyBorder="1" applyAlignment="1" applyProtection="1">
      <alignment horizontal="center" vertical="center" wrapText="1"/>
    </xf>
    <xf numFmtId="0" fontId="12" fillId="3" borderId="41" xfId="1" applyFont="1" applyFill="1" applyBorder="1" applyAlignment="1" applyProtection="1">
      <alignment horizontal="center" vertical="center"/>
    </xf>
    <xf numFmtId="0" fontId="12" fillId="3" borderId="40" xfId="1" applyFont="1" applyFill="1" applyBorder="1" applyAlignment="1" applyProtection="1">
      <alignment horizontal="center" vertical="center"/>
    </xf>
    <xf numFmtId="165" fontId="12" fillId="3" borderId="40" xfId="1" applyNumberFormat="1" applyFont="1" applyFill="1" applyBorder="1" applyAlignment="1" applyProtection="1">
      <alignment horizontal="center" vertical="center"/>
      <protection locked="0"/>
    </xf>
    <xf numFmtId="165" fontId="12" fillId="3" borderId="63" xfId="1" applyNumberFormat="1" applyFont="1" applyFill="1" applyBorder="1" applyAlignment="1" applyProtection="1">
      <alignment horizontal="center" vertical="center"/>
      <protection locked="0"/>
    </xf>
    <xf numFmtId="0" fontId="12" fillId="3" borderId="69" xfId="1" applyFont="1" applyFill="1" applyBorder="1" applyAlignment="1" applyProtection="1">
      <alignment horizontal="center" vertical="center"/>
    </xf>
    <xf numFmtId="0" fontId="12" fillId="3" borderId="66" xfId="1" applyFont="1" applyFill="1" applyBorder="1" applyAlignment="1" applyProtection="1">
      <alignment horizontal="left" vertical="center"/>
    </xf>
    <xf numFmtId="0" fontId="12" fillId="3" borderId="61" xfId="1" applyFont="1" applyFill="1" applyBorder="1" applyAlignment="1" applyProtection="1">
      <alignment horizontal="center" vertical="center"/>
    </xf>
    <xf numFmtId="0" fontId="12" fillId="3" borderId="66" xfId="1" applyFont="1" applyFill="1" applyBorder="1" applyAlignment="1" applyProtection="1">
      <alignment horizontal="center" vertical="center"/>
    </xf>
    <xf numFmtId="49" fontId="12" fillId="3" borderId="36" xfId="1" applyNumberFormat="1" applyFont="1" applyFill="1" applyBorder="1" applyAlignment="1" applyProtection="1">
      <alignment horizontal="center" vertical="center" wrapText="1"/>
    </xf>
    <xf numFmtId="0" fontId="12" fillId="3" borderId="36" xfId="1" applyFont="1" applyFill="1" applyBorder="1" applyAlignment="1" applyProtection="1">
      <alignment horizontal="center" vertical="center"/>
    </xf>
    <xf numFmtId="9" fontId="12" fillId="5" borderId="36" xfId="8" applyFont="1" applyFill="1" applyBorder="1" applyAlignment="1" applyProtection="1">
      <alignment horizontal="center" vertical="center"/>
      <protection locked="0"/>
    </xf>
    <xf numFmtId="9" fontId="12" fillId="3" borderId="36" xfId="8" applyFont="1" applyFill="1" applyBorder="1" applyAlignment="1" applyProtection="1">
      <alignment horizontal="center" vertical="center"/>
      <protection locked="0"/>
    </xf>
    <xf numFmtId="9" fontId="12" fillId="3" borderId="51" xfId="8" applyFont="1" applyFill="1" applyBorder="1" applyAlignment="1" applyProtection="1">
      <alignment horizontal="center" vertical="center"/>
      <protection locked="0"/>
    </xf>
    <xf numFmtId="0" fontId="12" fillId="3" borderId="66" xfId="1" applyFont="1" applyFill="1" applyBorder="1" applyAlignment="1" applyProtection="1">
      <alignment horizontal="left" vertical="center" wrapText="1"/>
    </xf>
    <xf numFmtId="9" fontId="12" fillId="3" borderId="61" xfId="8" applyFont="1" applyFill="1" applyBorder="1" applyAlignment="1" applyProtection="1">
      <alignment horizontal="center" vertical="center"/>
      <protection locked="0"/>
    </xf>
    <xf numFmtId="9" fontId="12" fillId="3" borderId="62" xfId="8" applyFont="1" applyFill="1" applyBorder="1" applyAlignment="1" applyProtection="1">
      <alignment horizontal="center" vertical="center"/>
      <protection locked="0"/>
    </xf>
    <xf numFmtId="0" fontId="21" fillId="5" borderId="6" xfId="1" applyFont="1" applyFill="1" applyBorder="1" applyAlignment="1" applyProtection="1">
      <alignment horizontal="center" vertical="center"/>
      <protection locked="0"/>
    </xf>
    <xf numFmtId="0" fontId="12" fillId="6" borderId="39" xfId="1" applyFont="1" applyFill="1" applyBorder="1" applyAlignment="1" applyProtection="1">
      <alignment vertical="center" wrapText="1"/>
      <protection locked="0"/>
    </xf>
    <xf numFmtId="1" fontId="12" fillId="6" borderId="6" xfId="1" applyNumberFormat="1" applyFont="1" applyFill="1" applyBorder="1" applyAlignment="1" applyProtection="1">
      <alignment horizontal="center" vertical="center"/>
      <protection locked="0"/>
    </xf>
    <xf numFmtId="1" fontId="12" fillId="6" borderId="39" xfId="1" applyNumberFormat="1" applyFont="1" applyFill="1" applyBorder="1" applyAlignment="1" applyProtection="1">
      <alignment horizontal="center" vertical="center"/>
      <protection locked="0"/>
    </xf>
    <xf numFmtId="0" fontId="27" fillId="6" borderId="6" xfId="1" applyFont="1" applyFill="1" applyBorder="1" applyAlignment="1" applyProtection="1">
      <alignment horizontal="left" vertical="center" wrapText="1"/>
    </xf>
    <xf numFmtId="0" fontId="12" fillId="6" borderId="6" xfId="1" applyFont="1" applyFill="1" applyBorder="1" applyAlignment="1" applyProtection="1">
      <alignment vertical="center" wrapText="1"/>
      <protection locked="0"/>
    </xf>
    <xf numFmtId="0" fontId="12" fillId="6" borderId="6" xfId="1" applyFont="1" applyFill="1" applyBorder="1" applyAlignment="1" applyProtection="1">
      <alignment horizontal="left" vertical="center" wrapText="1"/>
    </xf>
    <xf numFmtId="1" fontId="12" fillId="6" borderId="6" xfId="1" applyNumberFormat="1" applyFont="1" applyFill="1" applyBorder="1" applyAlignment="1" applyProtection="1">
      <alignment horizontal="center"/>
    </xf>
    <xf numFmtId="0" fontId="12" fillId="6" borderId="39" xfId="1" applyFont="1" applyFill="1" applyBorder="1" applyAlignment="1" applyProtection="1">
      <alignment horizontal="center" vertical="center"/>
    </xf>
    <xf numFmtId="0" fontId="12" fillId="0" borderId="65" xfId="1" applyFont="1" applyFill="1" applyBorder="1" applyAlignment="1" applyProtection="1">
      <alignment horizontal="center" vertical="center"/>
    </xf>
    <xf numFmtId="0" fontId="12" fillId="0" borderId="61" xfId="1" applyFont="1" applyFill="1" applyBorder="1" applyAlignment="1" applyProtection="1">
      <alignment horizontal="center" vertical="center"/>
      <protection locked="0"/>
    </xf>
    <xf numFmtId="0" fontId="21" fillId="5" borderId="61" xfId="1" applyFont="1" applyFill="1" applyBorder="1" applyAlignment="1" applyProtection="1">
      <alignment horizontal="center" vertical="center"/>
      <protection locked="0"/>
    </xf>
    <xf numFmtId="0" fontId="12" fillId="0" borderId="62" xfId="1" applyFont="1" applyFill="1" applyBorder="1" applyAlignment="1" applyProtection="1">
      <alignment horizontal="center" vertical="center"/>
      <protection locked="0"/>
    </xf>
    <xf numFmtId="49" fontId="12" fillId="6" borderId="6" xfId="1" applyNumberFormat="1" applyFont="1" applyFill="1" applyBorder="1" applyAlignment="1" applyProtection="1">
      <alignment horizontal="center" vertical="center" wrapText="1"/>
    </xf>
    <xf numFmtId="165" fontId="21" fillId="6" borderId="39" xfId="1" applyNumberFormat="1" applyFont="1" applyFill="1" applyBorder="1" applyAlignment="1" applyProtection="1">
      <alignment horizontal="center" vertical="center"/>
      <protection locked="0"/>
    </xf>
    <xf numFmtId="165" fontId="12" fillId="6" borderId="39" xfId="1" applyNumberFormat="1" applyFont="1" applyFill="1" applyBorder="1" applyAlignment="1" applyProtection="1">
      <alignment horizontal="center" vertical="center"/>
      <protection locked="0"/>
    </xf>
    <xf numFmtId="49" fontId="12" fillId="6" borderId="39" xfId="1" applyNumberFormat="1" applyFont="1" applyFill="1" applyBorder="1" applyAlignment="1" applyProtection="1">
      <alignment horizontal="center" vertical="center" wrapText="1"/>
    </xf>
    <xf numFmtId="165" fontId="12" fillId="6" borderId="51" xfId="1" applyNumberFormat="1" applyFont="1" applyFill="1" applyBorder="1" applyAlignment="1" applyProtection="1">
      <alignment horizontal="center" vertical="center"/>
      <protection locked="0"/>
    </xf>
    <xf numFmtId="165" fontId="21" fillId="5" borderId="36" xfId="1" applyNumberFormat="1" applyFont="1" applyFill="1" applyBorder="1" applyAlignment="1" applyProtection="1">
      <alignment horizontal="center" vertical="center"/>
      <protection locked="0"/>
    </xf>
    <xf numFmtId="1" fontId="12" fillId="3" borderId="6" xfId="1" applyNumberFormat="1" applyFont="1" applyFill="1" applyBorder="1" applyAlignment="1" applyProtection="1">
      <alignment horizontal="center" vertical="center"/>
      <protection locked="0"/>
    </xf>
    <xf numFmtId="49" fontId="12" fillId="0" borderId="39" xfId="1" applyNumberFormat="1" applyFont="1" applyFill="1" applyBorder="1" applyAlignment="1" applyProtection="1">
      <alignment horizontal="center" vertical="center" wrapText="1"/>
    </xf>
    <xf numFmtId="165" fontId="12" fillId="2" borderId="36" xfId="1" applyNumberFormat="1" applyFont="1" applyFill="1" applyBorder="1" applyAlignment="1" applyProtection="1">
      <alignment horizontal="center" vertical="center"/>
      <protection locked="0"/>
    </xf>
    <xf numFmtId="165" fontId="12" fillId="2" borderId="51" xfId="1" applyNumberFormat="1" applyFont="1" applyFill="1" applyBorder="1" applyAlignment="1" applyProtection="1">
      <alignment horizontal="center" vertical="center"/>
      <protection locked="0"/>
    </xf>
    <xf numFmtId="0" fontId="12" fillId="3" borderId="36" xfId="1" applyFont="1" applyFill="1" applyBorder="1" applyAlignment="1" applyProtection="1">
      <alignment horizontal="left" vertical="center" wrapText="1"/>
      <protection locked="0"/>
    </xf>
    <xf numFmtId="49" fontId="12" fillId="3" borderId="48" xfId="1" applyNumberFormat="1" applyFont="1" applyFill="1" applyBorder="1" applyAlignment="1" applyProtection="1">
      <alignment horizontal="center" vertical="center"/>
      <protection locked="0"/>
    </xf>
    <xf numFmtId="0" fontId="12" fillId="3" borderId="60" xfId="1" applyFont="1" applyFill="1" applyBorder="1" applyAlignment="1" applyProtection="1">
      <alignment horizontal="center" vertical="center"/>
      <protection locked="0"/>
    </xf>
    <xf numFmtId="0" fontId="12" fillId="3" borderId="61" xfId="1" applyFont="1" applyFill="1" applyBorder="1" applyAlignment="1" applyProtection="1">
      <alignment horizontal="left" vertical="center" wrapText="1"/>
      <protection locked="0"/>
    </xf>
    <xf numFmtId="49" fontId="12" fillId="3" borderId="70" xfId="1" applyNumberFormat="1" applyFont="1" applyFill="1" applyBorder="1" applyAlignment="1" applyProtection="1">
      <alignment horizontal="center" vertical="center"/>
      <protection locked="0"/>
    </xf>
    <xf numFmtId="0" fontId="12" fillId="3" borderId="61" xfId="1" applyFont="1" applyFill="1" applyBorder="1" applyAlignment="1" applyProtection="1">
      <alignment horizontal="center" vertical="center"/>
      <protection locked="0"/>
    </xf>
    <xf numFmtId="2" fontId="21" fillId="5" borderId="61" xfId="1" applyNumberFormat="1" applyFont="1" applyFill="1" applyBorder="1" applyAlignment="1" applyProtection="1">
      <alignment horizontal="center" vertical="center"/>
      <protection locked="0"/>
    </xf>
    <xf numFmtId="2" fontId="12" fillId="3" borderId="61" xfId="1" applyNumberFormat="1" applyFont="1" applyFill="1" applyBorder="1" applyAlignment="1" applyProtection="1">
      <alignment horizontal="center" vertical="center"/>
      <protection locked="0"/>
    </xf>
    <xf numFmtId="2" fontId="12" fillId="3" borderId="57" xfId="1" applyNumberFormat="1" applyFont="1" applyFill="1" applyBorder="1" applyAlignment="1" applyProtection="1">
      <alignment horizontal="center" vertical="center"/>
    </xf>
    <xf numFmtId="2" fontId="12" fillId="3" borderId="36" xfId="1" applyNumberFormat="1" applyFont="1" applyFill="1" applyBorder="1" applyAlignment="1" applyProtection="1">
      <alignment horizontal="left" vertical="center"/>
    </xf>
    <xf numFmtId="2" fontId="12" fillId="3" borderId="29" xfId="1" applyNumberFormat="1" applyFont="1" applyFill="1" applyBorder="1" applyAlignment="1" applyProtection="1">
      <alignment horizontal="center" vertical="center"/>
    </xf>
    <xf numFmtId="1" fontId="12" fillId="3" borderId="29" xfId="1" applyNumberFormat="1" applyFont="1" applyFill="1" applyBorder="1" applyAlignment="1" applyProtection="1">
      <alignment horizontal="center" vertical="center"/>
    </xf>
    <xf numFmtId="0" fontId="12" fillId="0" borderId="54" xfId="1" applyFont="1" applyBorder="1" applyAlignment="1" applyProtection="1">
      <alignment horizontal="center" vertical="center"/>
    </xf>
    <xf numFmtId="0" fontId="12" fillId="3" borderId="90" xfId="1" applyFont="1" applyFill="1" applyBorder="1" applyAlignment="1" applyProtection="1">
      <alignment horizontal="center" vertical="center"/>
    </xf>
    <xf numFmtId="0" fontId="12" fillId="3" borderId="89" xfId="1" applyFont="1" applyFill="1" applyBorder="1" applyAlignment="1" applyProtection="1">
      <alignment horizontal="center" vertical="center"/>
    </xf>
    <xf numFmtId="0" fontId="12" fillId="3" borderId="40" xfId="1" applyFont="1" applyFill="1" applyBorder="1" applyAlignment="1" applyProtection="1">
      <alignment horizontal="left" vertical="center" wrapText="1"/>
    </xf>
    <xf numFmtId="49" fontId="12" fillId="3" borderId="6" xfId="1" applyNumberFormat="1" applyFont="1" applyFill="1" applyBorder="1" applyAlignment="1" applyProtection="1">
      <alignment horizontal="center" vertical="center" wrapText="1"/>
    </xf>
    <xf numFmtId="0" fontId="12" fillId="3" borderId="56" xfId="1" applyFont="1" applyFill="1" applyBorder="1" applyAlignment="1" applyProtection="1">
      <alignment horizontal="center" vertical="center"/>
    </xf>
    <xf numFmtId="165" fontId="12" fillId="5" borderId="36" xfId="1" applyNumberFormat="1" applyFont="1" applyFill="1" applyBorder="1" applyAlignment="1" applyProtection="1">
      <alignment horizontal="center" vertical="center"/>
      <protection locked="0"/>
    </xf>
    <xf numFmtId="165" fontId="12" fillId="3" borderId="36" xfId="1" applyNumberFormat="1" applyFont="1" applyFill="1" applyBorder="1" applyAlignment="1" applyProtection="1">
      <alignment horizontal="center" vertical="center"/>
      <protection locked="0"/>
    </xf>
    <xf numFmtId="165" fontId="12" fillId="3" borderId="68" xfId="1" applyNumberFormat="1" applyFont="1" applyFill="1" applyBorder="1" applyAlignment="1" applyProtection="1">
      <alignment horizontal="center" vertical="center"/>
      <protection locked="0"/>
    </xf>
    <xf numFmtId="0" fontId="12" fillId="3" borderId="44" xfId="1" applyFont="1" applyFill="1" applyBorder="1" applyAlignment="1" applyProtection="1">
      <alignment horizontal="center" vertical="center"/>
    </xf>
    <xf numFmtId="0" fontId="12" fillId="3" borderId="41" xfId="1" applyFont="1" applyFill="1" applyBorder="1" applyAlignment="1" applyProtection="1">
      <alignment horizontal="left" vertical="center"/>
    </xf>
    <xf numFmtId="9" fontId="12" fillId="3" borderId="68" xfId="8" applyFont="1" applyFill="1" applyBorder="1" applyAlignment="1" applyProtection="1">
      <alignment horizontal="center" vertical="center"/>
      <protection locked="0"/>
    </xf>
    <xf numFmtId="9" fontId="12" fillId="5" borderId="61" xfId="8" applyFont="1" applyFill="1" applyBorder="1" applyAlignment="1" applyProtection="1">
      <alignment horizontal="center" vertical="center"/>
      <protection locked="0"/>
    </xf>
    <xf numFmtId="0" fontId="52" fillId="0" borderId="0" xfId="3" applyFont="1" applyBorder="1" applyProtection="1"/>
    <xf numFmtId="0" fontId="8" fillId="0" borderId="38" xfId="1" applyFont="1" applyFill="1" applyBorder="1" applyAlignment="1" applyProtection="1">
      <alignment horizontal="right"/>
    </xf>
    <xf numFmtId="0" fontId="53" fillId="0" borderId="0" xfId="3" applyFont="1" applyBorder="1" applyProtection="1"/>
    <xf numFmtId="0" fontId="5" fillId="0" borderId="4" xfId="2" applyBorder="1" applyAlignment="1" applyProtection="1">
      <alignment vertical="center"/>
    </xf>
    <xf numFmtId="0" fontId="2" fillId="0" borderId="1" xfId="1" applyBorder="1" applyProtection="1"/>
    <xf numFmtId="0" fontId="6" fillId="0" borderId="9" xfId="2" applyFont="1" applyBorder="1" applyAlignment="1" applyProtection="1">
      <alignment vertical="center"/>
    </xf>
    <xf numFmtId="0" fontId="3" fillId="0" borderId="1" xfId="1" applyFont="1" applyBorder="1" applyAlignment="1" applyProtection="1"/>
    <xf numFmtId="0" fontId="2" fillId="0" borderId="2" xfId="1" applyBorder="1" applyAlignment="1" applyProtection="1"/>
    <xf numFmtId="0" fontId="4" fillId="0" borderId="4" xfId="1" applyFont="1" applyBorder="1" applyAlignment="1" applyProtection="1">
      <alignment vertical="center"/>
    </xf>
    <xf numFmtId="0" fontId="2" fillId="10" borderId="48" xfId="1" applyFont="1" applyFill="1" applyBorder="1" applyAlignment="1">
      <alignment horizontal="center" vertical="center"/>
    </xf>
    <xf numFmtId="0" fontId="46" fillId="10" borderId="52" xfId="1" applyFont="1" applyFill="1" applyBorder="1" applyAlignment="1">
      <alignment horizontal="left" vertical="center"/>
    </xf>
    <xf numFmtId="0" fontId="2" fillId="10" borderId="82" xfId="1" applyFont="1" applyFill="1" applyBorder="1" applyAlignment="1">
      <alignment horizontal="center" vertical="center"/>
    </xf>
    <xf numFmtId="0" fontId="2" fillId="10" borderId="94" xfId="1" applyFont="1" applyFill="1" applyBorder="1" applyAlignment="1">
      <alignment horizontal="center" vertical="center"/>
    </xf>
    <xf numFmtId="0" fontId="46" fillId="10" borderId="83" xfId="1" applyFont="1" applyFill="1" applyBorder="1" applyAlignment="1">
      <alignment horizontal="left" vertical="center"/>
    </xf>
    <xf numFmtId="0" fontId="17" fillId="2" borderId="0" xfId="3" applyFont="1" applyFill="1" applyAlignment="1"/>
    <xf numFmtId="0" fontId="12" fillId="2" borderId="0" xfId="3" applyFill="1"/>
    <xf numFmtId="0" fontId="12" fillId="2" borderId="0" xfId="3" applyFill="1" applyBorder="1"/>
    <xf numFmtId="0" fontId="27" fillId="2" borderId="0" xfId="3" applyFont="1" applyFill="1" applyBorder="1" applyAlignment="1" applyProtection="1">
      <alignment horizontal="right"/>
    </xf>
    <xf numFmtId="10" fontId="55" fillId="0" borderId="7" xfId="3" applyNumberFormat="1" applyFont="1" applyFill="1" applyBorder="1" applyAlignment="1" applyProtection="1">
      <alignment horizontal="left" vertical="center"/>
      <protection locked="0"/>
    </xf>
    <xf numFmtId="0" fontId="56" fillId="2" borderId="0" xfId="3" applyFont="1" applyFill="1"/>
    <xf numFmtId="10" fontId="57" fillId="2" borderId="6" xfId="3" applyNumberFormat="1" applyFont="1" applyFill="1" applyBorder="1"/>
    <xf numFmtId="0" fontId="54" fillId="0" borderId="0" xfId="9"/>
    <xf numFmtId="0" fontId="15" fillId="0" borderId="0" xfId="3" applyFont="1" applyFill="1" applyAlignment="1"/>
    <xf numFmtId="0" fontId="40" fillId="2" borderId="0" xfId="3" applyFont="1" applyFill="1" applyBorder="1"/>
    <xf numFmtId="0" fontId="12" fillId="2" borderId="0" xfId="3" applyFont="1" applyFill="1" applyAlignment="1"/>
    <xf numFmtId="0" fontId="20" fillId="2" borderId="0" xfId="3" applyFont="1" applyFill="1"/>
    <xf numFmtId="0" fontId="12" fillId="2" borderId="0" xfId="3" applyFont="1" applyFill="1"/>
    <xf numFmtId="0" fontId="12" fillId="2" borderId="10" xfId="3" applyFont="1" applyFill="1" applyBorder="1"/>
    <xf numFmtId="0" fontId="12" fillId="2" borderId="0" xfId="3" applyFont="1" applyFill="1" applyBorder="1"/>
    <xf numFmtId="0" fontId="56" fillId="2" borderId="10" xfId="3" applyFont="1" applyFill="1" applyBorder="1" applyAlignment="1"/>
    <xf numFmtId="0" fontId="57" fillId="2" borderId="0" xfId="3" applyFont="1" applyFill="1" applyBorder="1"/>
    <xf numFmtId="0" fontId="27" fillId="6" borderId="45" xfId="3" applyFont="1" applyFill="1" applyBorder="1" applyAlignment="1" applyProtection="1">
      <alignment vertical="center" wrapText="1"/>
    </xf>
    <xf numFmtId="0" fontId="27" fillId="6" borderId="41" xfId="3" applyFont="1" applyFill="1" applyBorder="1" applyAlignment="1" applyProtection="1">
      <alignment horizontal="left" vertical="center" wrapText="1"/>
    </xf>
    <xf numFmtId="0" fontId="27" fillId="6" borderId="41" xfId="3" applyFont="1" applyFill="1" applyBorder="1" applyAlignment="1" applyProtection="1">
      <alignment horizontal="center" vertical="center" wrapText="1"/>
      <protection locked="0"/>
    </xf>
    <xf numFmtId="0" fontId="27" fillId="6" borderId="41" xfId="3" applyFont="1" applyFill="1" applyBorder="1" applyAlignment="1" applyProtection="1">
      <alignment horizontal="center" vertical="center" wrapText="1"/>
    </xf>
    <xf numFmtId="0" fontId="27" fillId="6" borderId="36" xfId="3" applyFont="1" applyFill="1" applyBorder="1" applyAlignment="1" applyProtection="1">
      <alignment horizontal="center" vertical="center" wrapText="1"/>
    </xf>
    <xf numFmtId="0" fontId="27" fillId="6" borderId="51" xfId="3" applyFont="1" applyFill="1" applyBorder="1" applyAlignment="1" applyProtection="1">
      <alignment horizontal="center" vertical="center" wrapText="1"/>
    </xf>
    <xf numFmtId="0" fontId="27" fillId="6" borderId="44" xfId="3" applyFont="1" applyFill="1" applyBorder="1" applyAlignment="1" applyProtection="1">
      <alignment horizontal="center" wrapText="1"/>
    </xf>
    <xf numFmtId="0" fontId="27" fillId="6" borderId="46" xfId="3" applyFont="1" applyFill="1" applyBorder="1" applyAlignment="1" applyProtection="1">
      <alignment horizontal="center" wrapText="1"/>
    </xf>
    <xf numFmtId="0" fontId="27" fillId="6" borderId="57" xfId="3" applyFont="1" applyFill="1" applyBorder="1" applyAlignment="1" applyProtection="1">
      <alignment horizontal="center" vertical="center" wrapText="1"/>
    </xf>
    <xf numFmtId="0" fontId="27" fillId="6" borderId="39" xfId="3" applyFont="1" applyFill="1" applyBorder="1" applyAlignment="1" applyProtection="1">
      <alignment horizontal="center" vertical="center" wrapText="1"/>
    </xf>
    <xf numFmtId="0" fontId="25" fillId="6" borderId="78" xfId="3" applyFont="1" applyFill="1" applyBorder="1" applyAlignment="1" applyProtection="1">
      <alignment horizontal="center" vertical="center" wrapText="1"/>
    </xf>
    <xf numFmtId="0" fontId="27" fillId="6" borderId="79" xfId="3" applyFont="1" applyFill="1" applyBorder="1" applyAlignment="1">
      <alignment vertical="center"/>
    </xf>
    <xf numFmtId="0" fontId="27" fillId="6" borderId="19" xfId="3" applyFont="1" applyFill="1" applyBorder="1" applyAlignment="1">
      <alignment wrapText="1"/>
    </xf>
    <xf numFmtId="0" fontId="27" fillId="6" borderId="19" xfId="3" applyFont="1" applyFill="1" applyBorder="1"/>
    <xf numFmtId="0" fontId="27" fillId="6" borderId="19" xfId="3" applyFont="1" applyFill="1" applyBorder="1" applyAlignment="1" applyProtection="1">
      <alignment horizontal="center" wrapText="1"/>
    </xf>
    <xf numFmtId="0" fontId="27" fillId="6" borderId="80" xfId="3" applyFont="1" applyFill="1" applyBorder="1" applyAlignment="1" applyProtection="1">
      <alignment horizontal="center" wrapText="1"/>
    </xf>
    <xf numFmtId="0" fontId="12" fillId="6" borderId="4" xfId="3" applyFont="1" applyFill="1" applyBorder="1"/>
    <xf numFmtId="0" fontId="12" fillId="6" borderId="5" xfId="3" applyFont="1" applyFill="1" applyBorder="1"/>
    <xf numFmtId="0" fontId="27" fillId="6" borderId="79" xfId="3" applyFont="1" applyFill="1" applyBorder="1" applyAlignment="1" applyProtection="1">
      <alignment horizontal="center" wrapText="1"/>
    </xf>
    <xf numFmtId="0" fontId="27" fillId="6" borderId="0" xfId="3" applyFont="1" applyFill="1" applyBorder="1"/>
    <xf numFmtId="0" fontId="12" fillId="6" borderId="0" xfId="3" applyFont="1" applyFill="1" applyBorder="1"/>
    <xf numFmtId="0" fontId="12" fillId="6" borderId="0" xfId="3" applyFill="1" applyBorder="1"/>
    <xf numFmtId="0" fontId="12" fillId="6" borderId="0" xfId="3" applyFont="1" applyFill="1" applyBorder="1" applyAlignment="1" applyProtection="1">
      <alignment horizontal="left" vertical="center"/>
    </xf>
    <xf numFmtId="0" fontId="12" fillId="6" borderId="5" xfId="3" applyFill="1" applyBorder="1"/>
    <xf numFmtId="0" fontId="12" fillId="0" borderId="4" xfId="3" applyFill="1" applyBorder="1"/>
    <xf numFmtId="0" fontId="12" fillId="0" borderId="0" xfId="3" applyFill="1" applyBorder="1"/>
    <xf numFmtId="0" fontId="12" fillId="0" borderId="5" xfId="3" applyFill="1" applyBorder="1"/>
    <xf numFmtId="0" fontId="9" fillId="6" borderId="47" xfId="3" applyFont="1" applyFill="1" applyBorder="1" applyAlignment="1" applyProtection="1">
      <alignment horizontal="center" vertical="center"/>
    </xf>
    <xf numFmtId="0" fontId="12" fillId="6" borderId="0" xfId="3" applyFont="1" applyFill="1" applyBorder="1" applyAlignment="1" applyProtection="1">
      <alignment vertical="center"/>
    </xf>
    <xf numFmtId="0" fontId="12" fillId="6" borderId="0" xfId="3" applyFont="1" applyFill="1" applyBorder="1" applyAlignment="1">
      <alignment wrapText="1"/>
    </xf>
    <xf numFmtId="0" fontId="20" fillId="6" borderId="0" xfId="3" applyFont="1" applyFill="1" applyBorder="1" applyAlignment="1" applyProtection="1">
      <alignment horizontal="center" wrapText="1"/>
    </xf>
    <xf numFmtId="0" fontId="27" fillId="6" borderId="0" xfId="3" applyFont="1" applyFill="1" applyBorder="1" applyAlignment="1" applyProtection="1">
      <alignment horizontal="center" wrapText="1"/>
    </xf>
    <xf numFmtId="0" fontId="27" fillId="6" borderId="5" xfId="3" applyFont="1" applyFill="1" applyBorder="1" applyAlignment="1" applyProtection="1">
      <alignment horizontal="center" wrapText="1"/>
    </xf>
    <xf numFmtId="0" fontId="41" fillId="6" borderId="4" xfId="3" applyFont="1" applyFill="1" applyBorder="1" applyAlignment="1" applyProtection="1">
      <alignment horizontal="left" wrapText="1"/>
    </xf>
    <xf numFmtId="0" fontId="27" fillId="6" borderId="5" xfId="3" applyFont="1" applyFill="1" applyBorder="1"/>
    <xf numFmtId="0" fontId="27" fillId="0" borderId="0" xfId="3" applyFont="1" applyFill="1" applyBorder="1"/>
    <xf numFmtId="0" fontId="27" fillId="0" borderId="81" xfId="3" applyFont="1" applyFill="1" applyBorder="1"/>
    <xf numFmtId="2" fontId="34" fillId="0" borderId="8" xfId="3" applyNumberFormat="1" applyFont="1" applyFill="1" applyBorder="1" applyAlignment="1" applyProtection="1">
      <alignment horizontal="center" vertical="center"/>
      <protection locked="0"/>
    </xf>
    <xf numFmtId="1" fontId="12" fillId="0" borderId="6" xfId="3" applyNumberFormat="1" applyFont="1" applyFill="1" applyBorder="1" applyAlignment="1" applyProtection="1">
      <alignment horizontal="center" vertical="center"/>
      <protection locked="0"/>
    </xf>
    <xf numFmtId="49" fontId="12" fillId="0" borderId="6" xfId="3" applyNumberFormat="1" applyFont="1" applyFill="1" applyBorder="1" applyAlignment="1" applyProtection="1">
      <alignment horizontal="center" vertical="center"/>
      <protection locked="0"/>
    </xf>
    <xf numFmtId="2" fontId="12" fillId="0" borderId="6" xfId="3" applyNumberFormat="1" applyFont="1" applyFill="1" applyBorder="1" applyAlignment="1" applyProtection="1">
      <alignment horizontal="center" vertical="center" wrapText="1"/>
      <protection locked="0"/>
    </xf>
    <xf numFmtId="2" fontId="12" fillId="0" borderId="6" xfId="3" applyNumberFormat="1" applyFont="1" applyFill="1" applyBorder="1" applyAlignment="1" applyProtection="1">
      <alignment horizontal="center" vertical="center"/>
      <protection locked="0"/>
    </xf>
    <xf numFmtId="167" fontId="12" fillId="0" borderId="6" xfId="3" applyNumberFormat="1" applyFont="1" applyFill="1" applyBorder="1" applyAlignment="1" applyProtection="1">
      <alignment horizontal="center" vertical="center"/>
      <protection locked="0"/>
    </xf>
    <xf numFmtId="2" fontId="12" fillId="3" borderId="6" xfId="3" applyNumberFormat="1" applyFont="1" applyFill="1" applyBorder="1" applyAlignment="1" applyProtection="1">
      <alignment horizontal="center" vertical="center"/>
      <protection locked="0"/>
    </xf>
    <xf numFmtId="168" fontId="12" fillId="3" borderId="6" xfId="3" applyNumberFormat="1" applyFont="1" applyFill="1" applyBorder="1" applyAlignment="1" applyProtection="1">
      <alignment horizontal="center" vertical="center"/>
      <protection locked="0"/>
    </xf>
    <xf numFmtId="2" fontId="12" fillId="3" borderId="53" xfId="3" applyNumberFormat="1" applyFont="1" applyFill="1" applyBorder="1" applyAlignment="1" applyProtection="1">
      <alignment horizontal="center" vertical="center"/>
      <protection locked="0"/>
    </xf>
    <xf numFmtId="1" fontId="12" fillId="0" borderId="8" xfId="3" applyNumberFormat="1" applyFont="1" applyFill="1" applyBorder="1" applyAlignment="1" applyProtection="1">
      <alignment horizontal="center" vertical="center"/>
      <protection locked="0"/>
    </xf>
    <xf numFmtId="1" fontId="12" fillId="0" borderId="82" xfId="3" applyNumberFormat="1" applyFont="1" applyFill="1" applyBorder="1" applyAlignment="1" applyProtection="1">
      <alignment horizontal="center" vertical="center"/>
      <protection locked="0"/>
    </xf>
    <xf numFmtId="165" fontId="12" fillId="0" borderId="6" xfId="3" applyNumberFormat="1" applyFont="1" applyFill="1" applyBorder="1" applyAlignment="1" applyProtection="1">
      <alignment horizontal="center" vertical="center"/>
      <protection locked="0"/>
    </xf>
    <xf numFmtId="165" fontId="9" fillId="0" borderId="6" xfId="3" applyNumberFormat="1" applyFont="1" applyFill="1" applyBorder="1" applyAlignment="1" applyProtection="1">
      <alignment horizontal="center" vertical="center"/>
      <protection locked="0"/>
    </xf>
    <xf numFmtId="165" fontId="9" fillId="0" borderId="83" xfId="3" applyNumberFormat="1" applyFont="1" applyFill="1" applyBorder="1" applyAlignment="1" applyProtection="1">
      <alignment horizontal="center" vertical="center"/>
      <protection locked="0"/>
    </xf>
    <xf numFmtId="165" fontId="9" fillId="0" borderId="53" xfId="3" applyNumberFormat="1" applyFont="1" applyFill="1" applyBorder="1" applyAlignment="1" applyProtection="1">
      <alignment horizontal="center" vertical="center"/>
      <protection locked="0"/>
    </xf>
    <xf numFmtId="165" fontId="21" fillId="0" borderId="84" xfId="3" applyNumberFormat="1" applyFont="1" applyFill="1" applyBorder="1"/>
    <xf numFmtId="165" fontId="21" fillId="0" borderId="85" xfId="3" applyNumberFormat="1" applyFont="1" applyFill="1" applyBorder="1"/>
    <xf numFmtId="165" fontId="21" fillId="0" borderId="86" xfId="3" applyNumberFormat="1" applyFont="1" applyFill="1" applyBorder="1"/>
    <xf numFmtId="2" fontId="34" fillId="2" borderId="4" xfId="3" applyNumberFormat="1" applyFont="1" applyFill="1" applyBorder="1" applyAlignment="1" applyProtection="1">
      <alignment horizontal="center" vertical="center"/>
      <protection locked="0"/>
    </xf>
    <xf numFmtId="2" fontId="30" fillId="2" borderId="25" xfId="3" applyNumberFormat="1" applyFont="1" applyFill="1" applyBorder="1" applyAlignment="1" applyProtection="1">
      <alignment horizontal="center" vertical="center"/>
      <protection locked="0"/>
    </xf>
    <xf numFmtId="1" fontId="30" fillId="2" borderId="0" xfId="3" applyNumberFormat="1" applyFont="1" applyFill="1" applyBorder="1" applyAlignment="1" applyProtection="1">
      <alignment horizontal="center" vertical="center"/>
      <protection locked="0"/>
    </xf>
    <xf numFmtId="2" fontId="30" fillId="2" borderId="0" xfId="3" applyNumberFormat="1" applyFont="1" applyFill="1" applyBorder="1" applyAlignment="1" applyProtection="1">
      <alignment horizontal="center" vertical="center"/>
      <protection locked="0"/>
    </xf>
    <xf numFmtId="2" fontId="30" fillId="2" borderId="5" xfId="3" applyNumberFormat="1" applyFont="1" applyFill="1" applyBorder="1" applyAlignment="1" applyProtection="1">
      <alignment horizontal="center" vertical="center"/>
      <protection locked="0"/>
    </xf>
    <xf numFmtId="0" fontId="30" fillId="2" borderId="4" xfId="3" applyFont="1" applyFill="1" applyBorder="1"/>
    <xf numFmtId="0" fontId="30" fillId="2" borderId="25" xfId="3" applyFont="1" applyFill="1" applyBorder="1" applyAlignment="1">
      <alignment wrapText="1"/>
    </xf>
    <xf numFmtId="0" fontId="30" fillId="2" borderId="0" xfId="3" applyFont="1" applyFill="1" applyBorder="1"/>
    <xf numFmtId="0" fontId="30" fillId="2" borderId="5" xfId="3" applyFont="1" applyFill="1" applyBorder="1"/>
    <xf numFmtId="0" fontId="12" fillId="2" borderId="4" xfId="3" applyFill="1" applyBorder="1"/>
    <xf numFmtId="0" fontId="12" fillId="2" borderId="25" xfId="3" applyFont="1" applyFill="1" applyBorder="1" applyAlignment="1">
      <alignment wrapText="1"/>
    </xf>
    <xf numFmtId="0" fontId="12" fillId="2" borderId="5" xfId="3" applyFont="1" applyFill="1" applyBorder="1"/>
    <xf numFmtId="0" fontId="12" fillId="2" borderId="4" xfId="3" applyFill="1" applyBorder="1" applyAlignment="1">
      <alignment horizontal="left"/>
    </xf>
    <xf numFmtId="0" fontId="12" fillId="2" borderId="25" xfId="3" applyFill="1" applyBorder="1" applyAlignment="1">
      <alignment horizontal="left"/>
    </xf>
    <xf numFmtId="0" fontId="12" fillId="2" borderId="5" xfId="3" applyFill="1" applyBorder="1"/>
    <xf numFmtId="0" fontId="9" fillId="0" borderId="8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48" xfId="3" applyFont="1" applyBorder="1" applyAlignment="1">
      <alignment horizontal="left" vertical="center"/>
    </xf>
    <xf numFmtId="0" fontId="9" fillId="2" borderId="8" xfId="3" applyFont="1" applyFill="1" applyBorder="1" applyAlignment="1">
      <alignment vertical="center"/>
    </xf>
    <xf numFmtId="0" fontId="9" fillId="2" borderId="6" xfId="3" applyFont="1" applyFill="1" applyBorder="1" applyAlignment="1">
      <alignment horizontal="center" vertical="center"/>
    </xf>
    <xf numFmtId="0" fontId="12" fillId="2" borderId="4" xfId="3" applyFont="1" applyFill="1" applyBorder="1" applyAlignment="1" applyProtection="1">
      <alignment horizontal="left" wrapText="1"/>
    </xf>
    <xf numFmtId="0" fontId="9" fillId="0" borderId="72" xfId="3" applyFont="1" applyBorder="1" applyAlignment="1">
      <alignment horizontal="left" vertical="center"/>
    </xf>
    <xf numFmtId="165" fontId="9" fillId="0" borderId="54" xfId="3" applyNumberFormat="1" applyFont="1" applyFill="1" applyBorder="1" applyAlignment="1" applyProtection="1">
      <alignment horizontal="center" vertical="center"/>
      <protection locked="0"/>
    </xf>
    <xf numFmtId="165" fontId="9" fillId="0" borderId="18" xfId="3" applyNumberFormat="1" applyFont="1" applyFill="1" applyBorder="1" applyAlignment="1" applyProtection="1">
      <alignment horizontal="center" vertical="center"/>
      <protection locked="0"/>
    </xf>
    <xf numFmtId="165" fontId="9" fillId="0" borderId="59" xfId="3" applyNumberFormat="1" applyFont="1" applyFill="1" applyBorder="1" applyAlignment="1" applyProtection="1">
      <alignment horizontal="center" vertical="center"/>
      <protection locked="0"/>
    </xf>
    <xf numFmtId="0" fontId="16" fillId="2" borderId="9" xfId="3" applyFont="1" applyFill="1" applyBorder="1" applyAlignment="1" applyProtection="1">
      <alignment horizontal="left" wrapText="1"/>
    </xf>
    <xf numFmtId="0" fontId="16" fillId="2" borderId="71" xfId="3" applyFont="1" applyFill="1" applyBorder="1" applyAlignment="1">
      <alignment horizontal="left"/>
    </xf>
    <xf numFmtId="0" fontId="16" fillId="2" borderId="10" xfId="3" applyFont="1" applyFill="1" applyBorder="1"/>
    <xf numFmtId="0" fontId="16" fillId="2" borderId="11" xfId="3" applyFont="1" applyFill="1" applyBorder="1"/>
    <xf numFmtId="0" fontId="26" fillId="3" borderId="65" xfId="3" applyFont="1" applyFill="1" applyBorder="1" applyAlignment="1">
      <alignment horizontal="left" vertical="center"/>
    </xf>
    <xf numFmtId="0" fontId="26" fillId="3" borderId="66" xfId="3" applyFont="1" applyFill="1" applyBorder="1" applyAlignment="1">
      <alignment horizontal="center" vertical="center"/>
    </xf>
    <xf numFmtId="0" fontId="9" fillId="3" borderId="69" xfId="3" applyFont="1" applyFill="1" applyBorder="1" applyAlignment="1">
      <alignment horizontal="left" vertical="center"/>
    </xf>
    <xf numFmtId="2" fontId="9" fillId="3" borderId="66" xfId="3" applyNumberFormat="1" applyFont="1" applyFill="1" applyBorder="1" applyAlignment="1" applyProtection="1">
      <alignment horizontal="center" vertical="center"/>
      <protection locked="0"/>
    </xf>
    <xf numFmtId="2" fontId="9" fillId="3" borderId="67" xfId="3" applyNumberFormat="1" applyFont="1" applyFill="1" applyBorder="1" applyAlignment="1" applyProtection="1">
      <alignment horizontal="center" vertical="center"/>
      <protection locked="0"/>
    </xf>
    <xf numFmtId="2" fontId="42" fillId="0" borderId="10" xfId="3" applyNumberFormat="1" applyFont="1" applyFill="1" applyBorder="1" applyAlignment="1" applyProtection="1">
      <alignment horizontal="center" vertical="center"/>
      <protection locked="0"/>
    </xf>
    <xf numFmtId="2" fontId="42" fillId="0" borderId="87" xfId="3" applyNumberFormat="1" applyFont="1" applyFill="1" applyBorder="1" applyAlignment="1" applyProtection="1">
      <alignment horizontal="center" vertical="center"/>
      <protection locked="0"/>
    </xf>
    <xf numFmtId="2" fontId="42" fillId="0" borderId="88" xfId="3" applyNumberFormat="1" applyFont="1" applyFill="1" applyBorder="1" applyAlignment="1" applyProtection="1">
      <alignment horizontal="center" vertical="center"/>
      <protection locked="0"/>
    </xf>
    <xf numFmtId="0" fontId="12" fillId="6" borderId="4" xfId="3" applyFill="1" applyBorder="1"/>
    <xf numFmtId="0" fontId="27" fillId="0" borderId="5" xfId="3" applyFont="1" applyFill="1" applyBorder="1"/>
    <xf numFmtId="0" fontId="25" fillId="6" borderId="47" xfId="3" applyFont="1" applyFill="1" applyBorder="1" applyAlignment="1" applyProtection="1">
      <alignment horizontal="center" vertical="center" wrapText="1"/>
    </xf>
    <xf numFmtId="0" fontId="27" fillId="6" borderId="0" xfId="3" applyFont="1" applyFill="1" applyBorder="1" applyAlignment="1">
      <alignment vertical="center"/>
    </xf>
    <xf numFmtId="0" fontId="27" fillId="6" borderId="4" xfId="3" applyFont="1" applyFill="1" applyBorder="1" applyAlignment="1" applyProtection="1">
      <alignment horizontal="center" wrapText="1"/>
    </xf>
    <xf numFmtId="0" fontId="8" fillId="6" borderId="0" xfId="3" applyFont="1" applyFill="1" applyBorder="1"/>
    <xf numFmtId="0" fontId="8" fillId="6" borderId="5" xfId="3" applyFont="1" applyFill="1" applyBorder="1"/>
    <xf numFmtId="0" fontId="8" fillId="0" borderId="0" xfId="3" applyFont="1" applyFill="1" applyBorder="1"/>
    <xf numFmtId="0" fontId="8" fillId="0" borderId="5" xfId="3" applyFont="1" applyFill="1" applyBorder="1"/>
    <xf numFmtId="0" fontId="4" fillId="6" borderId="47" xfId="3" applyFont="1" applyFill="1" applyBorder="1" applyAlignment="1" applyProtection="1">
      <alignment horizontal="center" vertical="center"/>
    </xf>
    <xf numFmtId="0" fontId="12" fillId="6" borderId="0" xfId="3" applyFont="1" applyFill="1" applyBorder="1" applyAlignment="1" applyProtection="1">
      <alignment vertical="center"/>
      <protection locked="0"/>
    </xf>
    <xf numFmtId="0" fontId="4" fillId="6" borderId="55" xfId="3" applyFont="1" applyFill="1" applyBorder="1" applyAlignment="1" applyProtection="1">
      <alignment horizontal="center" vertical="center"/>
    </xf>
    <xf numFmtId="0" fontId="12" fillId="6" borderId="10" xfId="3" applyFont="1" applyFill="1" applyBorder="1" applyAlignment="1" applyProtection="1">
      <alignment horizontal="left" vertical="center"/>
    </xf>
    <xf numFmtId="0" fontId="12" fillId="6" borderId="10" xfId="3" applyFill="1" applyBorder="1"/>
    <xf numFmtId="0" fontId="12" fillId="6" borderId="11" xfId="3" applyFill="1" applyBorder="1"/>
    <xf numFmtId="0" fontId="12" fillId="6" borderId="9" xfId="3" applyFill="1" applyBorder="1"/>
    <xf numFmtId="0" fontId="27" fillId="6" borderId="10" xfId="3" applyFont="1" applyFill="1" applyBorder="1"/>
    <xf numFmtId="0" fontId="27" fillId="6" borderId="11" xfId="3" applyFont="1" applyFill="1" applyBorder="1"/>
    <xf numFmtId="0" fontId="27" fillId="0" borderId="10" xfId="3" applyFont="1" applyFill="1" applyBorder="1"/>
    <xf numFmtId="0" fontId="27" fillId="0" borderId="11" xfId="3" applyFont="1" applyFill="1" applyBorder="1"/>
    <xf numFmtId="0" fontId="9" fillId="2" borderId="0" xfId="3" applyFont="1" applyFill="1" applyBorder="1" applyAlignment="1"/>
    <xf numFmtId="0" fontId="9" fillId="2" borderId="0" xfId="3" applyFont="1" applyFill="1" applyBorder="1"/>
    <xf numFmtId="0" fontId="27" fillId="2" borderId="0" xfId="3" applyFont="1" applyFill="1" applyBorder="1" applyAlignment="1" applyProtection="1">
      <protection locked="0"/>
    </xf>
    <xf numFmtId="0" fontId="12" fillId="2" borderId="0" xfId="3" applyFont="1" applyFill="1" applyBorder="1" applyProtection="1">
      <protection locked="0"/>
    </xf>
    <xf numFmtId="0" fontId="12" fillId="0" borderId="0" xfId="3" applyFont="1" applyFill="1"/>
    <xf numFmtId="0" fontId="12" fillId="0" borderId="0" xfId="3" applyFill="1"/>
    <xf numFmtId="0" fontId="27" fillId="0" borderId="0" xfId="3" applyFont="1" applyFill="1"/>
    <xf numFmtId="1" fontId="12" fillId="0" borderId="0" xfId="3" applyNumberFormat="1" applyFont="1" applyFill="1"/>
    <xf numFmtId="166" fontId="12" fillId="2" borderId="0" xfId="3" applyNumberFormat="1" applyFont="1" applyFill="1"/>
    <xf numFmtId="10" fontId="12" fillId="2" borderId="6" xfId="3" applyNumberFormat="1" applyFont="1" applyFill="1" applyBorder="1"/>
    <xf numFmtId="0" fontId="61" fillId="12" borderId="0" xfId="3" applyFont="1" applyFill="1"/>
    <xf numFmtId="0" fontId="27" fillId="12" borderId="0" xfId="3" applyFont="1" applyFill="1" applyBorder="1" applyAlignment="1">
      <alignment wrapText="1"/>
    </xf>
    <xf numFmtId="0" fontId="27" fillId="6" borderId="7" xfId="3" applyFont="1" applyFill="1" applyBorder="1" applyAlignment="1" applyProtection="1">
      <alignment horizontal="center" vertical="center" wrapText="1"/>
    </xf>
    <xf numFmtId="0" fontId="27" fillId="6" borderId="34" xfId="3" applyFont="1" applyFill="1" applyBorder="1" applyAlignment="1">
      <alignment vertical="center" wrapText="1"/>
    </xf>
    <xf numFmtId="0" fontId="27" fillId="6" borderId="35" xfId="3" applyFont="1" applyFill="1" applyBorder="1" applyAlignment="1">
      <alignment vertical="center" wrapText="1"/>
    </xf>
    <xf numFmtId="0" fontId="27" fillId="6" borderId="74" xfId="3" applyFont="1" applyFill="1" applyBorder="1" applyAlignment="1" applyProtection="1">
      <alignment horizontal="center" vertical="center" wrapText="1"/>
      <protection locked="0"/>
    </xf>
    <xf numFmtId="0" fontId="27" fillId="6" borderId="95" xfId="3" applyFont="1" applyFill="1" applyBorder="1" applyAlignment="1">
      <alignment vertical="center" wrapText="1"/>
    </xf>
    <xf numFmtId="0" fontId="27" fillId="6" borderId="42" xfId="3" applyFont="1" applyFill="1" applyBorder="1" applyAlignment="1">
      <alignment vertical="center" wrapText="1"/>
    </xf>
    <xf numFmtId="0" fontId="18" fillId="0" borderId="77" xfId="3" applyFont="1" applyFill="1" applyBorder="1" applyAlignment="1">
      <alignment vertical="center" wrapText="1"/>
    </xf>
    <xf numFmtId="0" fontId="18" fillId="0" borderId="46" xfId="3" applyFont="1" applyFill="1" applyBorder="1" applyAlignment="1">
      <alignment vertical="center" wrapText="1"/>
    </xf>
    <xf numFmtId="0" fontId="12" fillId="2" borderId="0" xfId="3" applyFont="1" applyFill="1" applyBorder="1" applyAlignment="1">
      <alignment vertical="center" wrapText="1"/>
    </xf>
    <xf numFmtId="0" fontId="50" fillId="0" borderId="0" xfId="9" applyFont="1"/>
    <xf numFmtId="1" fontId="9" fillId="0" borderId="36" xfId="3" applyNumberFormat="1" applyFont="1" applyFill="1" applyBorder="1" applyAlignment="1" applyProtection="1">
      <alignment horizontal="center" vertical="center"/>
      <protection locked="0"/>
    </xf>
    <xf numFmtId="1" fontId="12" fillId="6" borderId="39" xfId="1" applyNumberFormat="1" applyFont="1" applyFill="1" applyBorder="1" applyAlignment="1" applyProtection="1">
      <alignment horizontal="center"/>
    </xf>
    <xf numFmtId="1" fontId="16" fillId="6" borderId="39" xfId="1" applyNumberFormat="1" applyFont="1" applyFill="1" applyBorder="1" applyAlignment="1" applyProtection="1">
      <alignment horizontal="center"/>
    </xf>
    <xf numFmtId="1" fontId="12" fillId="0" borderId="56" xfId="1" applyNumberFormat="1" applyFont="1" applyFill="1" applyBorder="1" applyAlignment="1" applyProtection="1">
      <alignment horizontal="center" vertical="center"/>
      <protection locked="0"/>
    </xf>
    <xf numFmtId="1" fontId="9" fillId="2" borderId="0" xfId="1" applyNumberFormat="1" applyFont="1" applyFill="1" applyBorder="1" applyAlignment="1" applyProtection="1">
      <alignment horizontal="left" vertical="center"/>
      <protection locked="0"/>
    </xf>
    <xf numFmtId="0" fontId="27" fillId="0" borderId="6" xfId="1" applyFont="1" applyFill="1" applyBorder="1" applyAlignment="1" applyProtection="1">
      <alignment horizontal="center" vertical="center" wrapText="1"/>
      <protection locked="0"/>
    </xf>
    <xf numFmtId="0" fontId="12" fillId="6" borderId="29" xfId="1" applyFont="1" applyFill="1" applyBorder="1" applyAlignment="1" applyProtection="1">
      <alignment horizontal="center" vertical="center" wrapText="1"/>
      <protection locked="0"/>
    </xf>
    <xf numFmtId="2" fontId="12" fillId="0" borderId="83" xfId="1" applyNumberFormat="1" applyFont="1" applyFill="1" applyBorder="1" applyAlignment="1" applyProtection="1">
      <alignment horizontal="center" vertical="center" wrapText="1"/>
      <protection locked="0"/>
    </xf>
    <xf numFmtId="2" fontId="12" fillId="0" borderId="29" xfId="1" applyNumberFormat="1" applyFont="1" applyFill="1" applyBorder="1" applyAlignment="1" applyProtection="1">
      <alignment horizontal="center" vertical="center" wrapText="1"/>
      <protection locked="0"/>
    </xf>
    <xf numFmtId="0" fontId="27" fillId="0" borderId="83" xfId="1" applyFont="1" applyFill="1" applyBorder="1" applyAlignment="1" applyProtection="1">
      <alignment horizontal="center" vertical="center" wrapText="1"/>
      <protection locked="0"/>
    </xf>
    <xf numFmtId="0" fontId="27" fillId="2" borderId="83" xfId="1" applyFont="1" applyFill="1" applyBorder="1" applyAlignment="1" applyProtection="1">
      <alignment horizontal="center" vertical="center" wrapText="1"/>
      <protection locked="0"/>
    </xf>
    <xf numFmtId="0" fontId="27" fillId="2" borderId="43" xfId="1" applyFont="1" applyFill="1" applyBorder="1" applyAlignment="1" applyProtection="1">
      <alignment vertical="center" wrapText="1"/>
      <protection locked="0"/>
    </xf>
    <xf numFmtId="0" fontId="27" fillId="2" borderId="6" xfId="1" applyFont="1" applyFill="1" applyBorder="1" applyAlignment="1" applyProtection="1">
      <alignment wrapText="1"/>
      <protection locked="0"/>
    </xf>
    <xf numFmtId="0" fontId="27" fillId="2" borderId="6" xfId="1" applyFont="1" applyFill="1" applyBorder="1" applyAlignment="1" applyProtection="1">
      <alignment wrapText="1"/>
    </xf>
    <xf numFmtId="0" fontId="12" fillId="2" borderId="6" xfId="1" applyFont="1" applyFill="1" applyBorder="1" applyProtection="1">
      <protection locked="0"/>
    </xf>
    <xf numFmtId="0" fontId="9" fillId="2" borderId="6" xfId="1" applyFont="1" applyFill="1" applyBorder="1" applyProtection="1">
      <protection locked="0"/>
    </xf>
    <xf numFmtId="0" fontId="9" fillId="12" borderId="6" xfId="1" applyFont="1" applyFill="1" applyBorder="1" applyProtection="1">
      <protection locked="0"/>
    </xf>
    <xf numFmtId="0" fontId="12" fillId="12" borderId="6" xfId="1" applyFont="1" applyFill="1" applyBorder="1" applyProtection="1">
      <protection locked="0"/>
    </xf>
    <xf numFmtId="0" fontId="8" fillId="2" borderId="40" xfId="1" applyFont="1" applyFill="1" applyBorder="1" applyAlignment="1" applyProtection="1">
      <alignment horizontal="center" vertical="center" wrapText="1"/>
      <protection locked="0"/>
    </xf>
    <xf numFmtId="0" fontId="8" fillId="2" borderId="96" xfId="1" applyFont="1" applyFill="1" applyBorder="1" applyAlignment="1" applyProtection="1">
      <alignment horizontal="center" vertical="center" wrapText="1"/>
      <protection locked="0"/>
    </xf>
    <xf numFmtId="2" fontId="12" fillId="3" borderId="36" xfId="1" applyNumberFormat="1" applyFont="1" applyFill="1" applyBorder="1" applyAlignment="1" applyProtection="1">
      <alignment horizontal="center" vertical="center"/>
    </xf>
    <xf numFmtId="0" fontId="27" fillId="12" borderId="36" xfId="1" applyFont="1" applyFill="1" applyBorder="1" applyAlignment="1" applyProtection="1">
      <alignment wrapText="1"/>
    </xf>
    <xf numFmtId="165" fontId="27" fillId="11" borderId="8" xfId="1" applyNumberFormat="1" applyFont="1" applyFill="1" applyBorder="1" applyAlignment="1" applyProtection="1">
      <alignment horizontal="left" vertical="center" wrapText="1"/>
      <protection locked="0"/>
    </xf>
    <xf numFmtId="0" fontId="9" fillId="0" borderId="8" xfId="3" applyFont="1" applyBorder="1" applyAlignment="1">
      <alignment horizontal="left" vertical="center" wrapText="1"/>
    </xf>
    <xf numFmtId="0" fontId="9" fillId="0" borderId="6" xfId="3" applyFont="1" applyBorder="1" applyAlignment="1">
      <alignment horizontal="left" vertical="center"/>
    </xf>
    <xf numFmtId="0" fontId="2" fillId="0" borderId="97" xfId="1" applyFill="1" applyBorder="1" applyAlignment="1" applyProtection="1">
      <alignment horizontal="center"/>
    </xf>
    <xf numFmtId="49" fontId="17" fillId="0" borderId="13" xfId="1" applyNumberFormat="1" applyFont="1" applyFill="1" applyBorder="1" applyProtection="1"/>
    <xf numFmtId="2" fontId="27" fillId="2" borderId="18" xfId="3" applyNumberFormat="1" applyFont="1" applyFill="1" applyBorder="1" applyAlignment="1" applyProtection="1">
      <protection locked="0"/>
    </xf>
    <xf numFmtId="49" fontId="2" fillId="3" borderId="56" xfId="1" applyNumberFormat="1" applyFont="1" applyFill="1" applyBorder="1" applyAlignment="1" applyProtection="1">
      <alignment vertical="center" wrapText="1"/>
      <protection locked="0"/>
    </xf>
    <xf numFmtId="49" fontId="2" fillId="3" borderId="39" xfId="1" applyNumberFormat="1" applyFont="1" applyFill="1" applyBorder="1" applyAlignment="1" applyProtection="1">
      <alignment horizontal="center" vertical="center" wrapText="1"/>
      <protection locked="0"/>
    </xf>
    <xf numFmtId="0" fontId="2" fillId="6" borderId="39" xfId="1" applyFont="1" applyFill="1" applyBorder="1" applyAlignment="1" applyProtection="1">
      <alignment vertical="center" wrapText="1"/>
    </xf>
    <xf numFmtId="2" fontId="2" fillId="3" borderId="6" xfId="1" applyNumberFormat="1" applyFont="1" applyFill="1" applyBorder="1" applyAlignment="1" applyProtection="1">
      <alignment horizontal="center" vertical="center"/>
      <protection locked="0"/>
    </xf>
    <xf numFmtId="49" fontId="2" fillId="13" borderId="39" xfId="1" applyNumberFormat="1" applyFont="1" applyFill="1" applyBorder="1" applyAlignment="1" applyProtection="1">
      <alignment horizontal="center" vertical="center" wrapText="1"/>
      <protection locked="0"/>
    </xf>
    <xf numFmtId="49" fontId="2" fillId="13" borderId="45" xfId="1" applyNumberFormat="1" applyFont="1" applyFill="1" applyBorder="1" applyAlignment="1" applyProtection="1">
      <alignment horizontal="center" vertical="center" wrapText="1"/>
      <protection locked="0"/>
    </xf>
    <xf numFmtId="0" fontId="2" fillId="6" borderId="0" xfId="3" applyFont="1" applyFill="1" applyBorder="1" applyAlignment="1" applyProtection="1">
      <alignment vertical="center"/>
      <protection locked="0"/>
    </xf>
    <xf numFmtId="2" fontId="19" fillId="5" borderId="36" xfId="1" applyNumberFormat="1" applyFont="1" applyFill="1" applyBorder="1" applyAlignment="1" applyProtection="1">
      <alignment horizontal="center" vertical="center"/>
      <protection locked="0"/>
    </xf>
    <xf numFmtId="2" fontId="12" fillId="3" borderId="51" xfId="1" applyNumberFormat="1" applyFont="1" applyFill="1" applyBorder="1" applyAlignment="1" applyProtection="1">
      <alignment horizontal="center" vertical="center"/>
      <protection locked="0"/>
    </xf>
    <xf numFmtId="0" fontId="27" fillId="0" borderId="35" xfId="1" applyFont="1" applyFill="1" applyBorder="1" applyAlignment="1" applyProtection="1">
      <alignment vertical="center" wrapText="1"/>
    </xf>
    <xf numFmtId="1" fontId="27" fillId="0" borderId="35" xfId="1" applyNumberFormat="1" applyFont="1" applyFill="1" applyBorder="1" applyAlignment="1" applyProtection="1">
      <alignment horizontal="center" vertical="center" wrapText="1"/>
    </xf>
    <xf numFmtId="0" fontId="27" fillId="0" borderId="35" xfId="1" applyFont="1" applyBorder="1" applyAlignment="1" applyProtection="1">
      <alignment horizontal="center" vertical="center" wrapText="1"/>
      <protection locked="0"/>
    </xf>
    <xf numFmtId="1" fontId="19" fillId="5" borderId="35" xfId="1" applyNumberFormat="1" applyFont="1" applyFill="1" applyBorder="1" applyAlignment="1" applyProtection="1">
      <alignment horizontal="center" vertical="center" wrapText="1"/>
    </xf>
    <xf numFmtId="1" fontId="27" fillId="0" borderId="42" xfId="1" applyNumberFormat="1" applyFont="1" applyFill="1" applyBorder="1" applyAlignment="1" applyProtection="1">
      <alignment horizontal="center" vertical="center" wrapText="1"/>
    </xf>
    <xf numFmtId="2" fontId="12" fillId="3" borderId="68" xfId="1" applyNumberFormat="1" applyFont="1" applyFill="1" applyBorder="1" applyAlignment="1" applyProtection="1">
      <alignment horizontal="center" vertical="center"/>
      <protection locked="0"/>
    </xf>
    <xf numFmtId="1" fontId="12" fillId="3" borderId="53" xfId="1" applyNumberFormat="1" applyFont="1" applyFill="1" applyBorder="1" applyAlignment="1" applyProtection="1">
      <alignment horizontal="center" vertical="center"/>
      <protection locked="0"/>
    </xf>
    <xf numFmtId="165" fontId="12" fillId="3" borderId="53" xfId="1" applyNumberFormat="1" applyFont="1" applyFill="1" applyBorder="1" applyAlignment="1" applyProtection="1">
      <alignment horizontal="center" vertical="center"/>
      <protection locked="0"/>
    </xf>
    <xf numFmtId="49" fontId="12" fillId="0" borderId="54" xfId="1" applyNumberFormat="1" applyFont="1" applyFill="1" applyBorder="1" applyAlignment="1" applyProtection="1">
      <alignment horizontal="left" vertical="center" wrapText="1"/>
      <protection locked="0"/>
    </xf>
    <xf numFmtId="0" fontId="2" fillId="2" borderId="39" xfId="1" applyFont="1" applyFill="1" applyBorder="1" applyAlignment="1" applyProtection="1">
      <alignment horizontal="left" vertical="center"/>
      <protection locked="0"/>
    </xf>
    <xf numFmtId="0" fontId="2" fillId="2" borderId="39" xfId="1" applyFont="1" applyFill="1" applyBorder="1" applyAlignment="1" applyProtection="1">
      <alignment vertical="center"/>
      <protection locked="0"/>
    </xf>
    <xf numFmtId="2" fontId="2" fillId="0" borderId="25" xfId="1" applyNumberFormat="1" applyFont="1" applyFill="1" applyBorder="1" applyAlignment="1" applyProtection="1">
      <alignment horizontal="center" vertical="center"/>
      <protection locked="0"/>
    </xf>
    <xf numFmtId="2" fontId="27" fillId="2" borderId="6" xfId="1" applyNumberFormat="1" applyFont="1" applyFill="1" applyBorder="1" applyAlignment="1" applyProtection="1">
      <alignment horizontal="center" wrapText="1"/>
      <protection locked="0"/>
    </xf>
    <xf numFmtId="0" fontId="2" fillId="2" borderId="0" xfId="1" applyFont="1" applyFill="1" applyBorder="1" applyAlignment="1" applyProtection="1">
      <alignment vertical="center" wrapText="1"/>
      <protection locked="0"/>
    </xf>
    <xf numFmtId="2" fontId="21" fillId="14" borderId="41" xfId="1" applyNumberFormat="1" applyFont="1" applyFill="1" applyBorder="1" applyAlignment="1" applyProtection="1">
      <alignment horizontal="center" vertical="center"/>
      <protection locked="0"/>
    </xf>
    <xf numFmtId="2" fontId="21" fillId="14" borderId="39" xfId="1" applyNumberFormat="1" applyFont="1" applyFill="1" applyBorder="1" applyAlignment="1" applyProtection="1">
      <alignment horizontal="center" vertical="center"/>
      <protection locked="0"/>
    </xf>
    <xf numFmtId="2" fontId="21" fillId="14" borderId="36" xfId="1" applyNumberFormat="1" applyFont="1" applyFill="1" applyBorder="1" applyAlignment="1" applyProtection="1">
      <alignment horizontal="center" vertical="center"/>
      <protection locked="0"/>
    </xf>
    <xf numFmtId="2" fontId="21" fillId="14" borderId="48" xfId="1" applyNumberFormat="1" applyFont="1" applyFill="1" applyBorder="1" applyAlignment="1" applyProtection="1">
      <alignment horizontal="center" vertical="center"/>
      <protection locked="0"/>
    </xf>
    <xf numFmtId="2" fontId="21" fillId="14" borderId="6" xfId="1" applyNumberFormat="1" applyFont="1" applyFill="1" applyBorder="1" applyAlignment="1" applyProtection="1">
      <alignment horizontal="center" vertical="center"/>
      <protection locked="0"/>
    </xf>
    <xf numFmtId="1" fontId="8" fillId="14" borderId="41" xfId="1" applyNumberFormat="1" applyFont="1" applyFill="1" applyBorder="1" applyAlignment="1" applyProtection="1">
      <alignment horizontal="center" vertical="center" wrapText="1"/>
      <protection locked="0"/>
    </xf>
    <xf numFmtId="2" fontId="2" fillId="14" borderId="45" xfId="1" applyNumberFormat="1" applyFont="1" applyFill="1" applyBorder="1" applyAlignment="1" applyProtection="1">
      <alignment horizontal="center" vertical="center"/>
      <protection locked="0"/>
    </xf>
    <xf numFmtId="2" fontId="2" fillId="14" borderId="41" xfId="1" applyNumberFormat="1" applyFont="1" applyFill="1" applyBorder="1" applyAlignment="1" applyProtection="1">
      <alignment horizontal="center" vertical="center"/>
      <protection locked="0"/>
    </xf>
    <xf numFmtId="2" fontId="2" fillId="14" borderId="39" xfId="1" applyNumberFormat="1" applyFont="1" applyFill="1" applyBorder="1" applyAlignment="1" applyProtection="1">
      <alignment horizontal="center" vertical="center"/>
      <protection locked="0"/>
    </xf>
    <xf numFmtId="2" fontId="2" fillId="14" borderId="36" xfId="1" applyNumberFormat="1" applyFont="1" applyFill="1" applyBorder="1" applyAlignment="1" applyProtection="1">
      <alignment horizontal="center" vertical="center"/>
      <protection locked="0"/>
    </xf>
    <xf numFmtId="2" fontId="2" fillId="14" borderId="48" xfId="1" applyNumberFormat="1" applyFont="1" applyFill="1" applyBorder="1" applyAlignment="1" applyProtection="1">
      <alignment horizontal="center" vertical="center"/>
      <protection locked="0"/>
    </xf>
    <xf numFmtId="2" fontId="2" fillId="14" borderId="6" xfId="1" applyNumberFormat="1" applyFont="1" applyFill="1" applyBorder="1" applyAlignment="1" applyProtection="1">
      <alignment horizontal="center" vertical="center"/>
      <protection locked="0"/>
    </xf>
    <xf numFmtId="2" fontId="2" fillId="14" borderId="61" xfId="1" applyNumberFormat="1" applyFont="1" applyFill="1" applyBorder="1" applyAlignment="1" applyProtection="1">
      <alignment horizontal="center" vertical="center"/>
      <protection locked="0"/>
    </xf>
    <xf numFmtId="0" fontId="2" fillId="2" borderId="0" xfId="1" applyFont="1" applyFill="1" applyBorder="1" applyProtection="1">
      <protection locked="0"/>
    </xf>
    <xf numFmtId="0" fontId="4" fillId="0" borderId="0" xfId="0" applyFont="1"/>
    <xf numFmtId="2" fontId="21" fillId="15" borderId="39" xfId="1" applyNumberFormat="1" applyFont="1" applyFill="1" applyBorder="1" applyAlignment="1" applyProtection="1">
      <alignment horizontal="center" vertical="center"/>
      <protection locked="0"/>
    </xf>
    <xf numFmtId="1" fontId="8" fillId="15" borderId="41" xfId="1" applyNumberFormat="1" applyFont="1" applyFill="1" applyBorder="1" applyAlignment="1" applyProtection="1">
      <alignment horizontal="center" vertical="center" wrapText="1"/>
      <protection locked="0"/>
    </xf>
    <xf numFmtId="2" fontId="12" fillId="15" borderId="45" xfId="1" applyNumberFormat="1" applyFont="1" applyFill="1" applyBorder="1" applyAlignment="1" applyProtection="1">
      <alignment horizontal="center" vertical="center"/>
      <protection locked="0"/>
    </xf>
    <xf numFmtId="2" fontId="12" fillId="15" borderId="48" xfId="1" applyNumberFormat="1" applyFont="1" applyFill="1" applyBorder="1" applyAlignment="1" applyProtection="1">
      <alignment horizontal="center" vertical="center"/>
      <protection locked="0"/>
    </xf>
    <xf numFmtId="2" fontId="12" fillId="15" borderId="36" xfId="1" applyNumberFormat="1" applyFont="1" applyFill="1" applyBorder="1" applyAlignment="1" applyProtection="1">
      <alignment horizontal="center" vertical="center"/>
      <protection locked="0"/>
    </xf>
    <xf numFmtId="2" fontId="12" fillId="15" borderId="6" xfId="1" applyNumberFormat="1" applyFont="1" applyFill="1" applyBorder="1" applyAlignment="1" applyProtection="1">
      <alignment horizontal="center" vertical="center"/>
      <protection locked="0"/>
    </xf>
    <xf numFmtId="165" fontId="12" fillId="15" borderId="38" xfId="1" applyNumberFormat="1" applyFont="1" applyFill="1" applyBorder="1" applyAlignment="1" applyProtection="1">
      <alignment horizontal="center" vertical="center"/>
      <protection locked="0"/>
    </xf>
    <xf numFmtId="2" fontId="12" fillId="15" borderId="61" xfId="1" applyNumberFormat="1" applyFont="1" applyFill="1" applyBorder="1" applyAlignment="1" applyProtection="1">
      <alignment horizontal="center" vertical="center"/>
      <protection locked="0"/>
    </xf>
    <xf numFmtId="2" fontId="21" fillId="5" borderId="38" xfId="1" applyNumberFormat="1" applyFont="1" applyFill="1" applyBorder="1" applyAlignment="1" applyProtection="1">
      <alignment horizontal="center" vertical="center"/>
      <protection locked="0"/>
    </xf>
    <xf numFmtId="2" fontId="21" fillId="5" borderId="7" xfId="1" applyNumberFormat="1" applyFont="1" applyFill="1" applyBorder="1" applyAlignment="1" applyProtection="1">
      <alignment horizontal="center" vertical="center"/>
      <protection locked="0"/>
    </xf>
    <xf numFmtId="2" fontId="2" fillId="14" borderId="0" xfId="1" applyNumberFormat="1" applyFont="1" applyFill="1" applyBorder="1" applyAlignment="1" applyProtection="1">
      <alignment horizontal="center" vertical="center"/>
      <protection locked="0"/>
    </xf>
    <xf numFmtId="2" fontId="12" fillId="15" borderId="54" xfId="1" applyNumberFormat="1" applyFont="1" applyFill="1" applyBorder="1" applyAlignment="1" applyProtection="1">
      <alignment horizontal="center" vertical="center"/>
      <protection locked="0"/>
    </xf>
    <xf numFmtId="2" fontId="2" fillId="14" borderId="38" xfId="1" applyNumberFormat="1" applyFont="1" applyFill="1" applyBorder="1" applyAlignment="1" applyProtection="1">
      <alignment horizontal="center" vertical="center"/>
      <protection locked="0"/>
    </xf>
    <xf numFmtId="2" fontId="12" fillId="15" borderId="41" xfId="1" applyNumberFormat="1" applyFont="1" applyFill="1" applyBorder="1" applyAlignment="1" applyProtection="1">
      <alignment horizontal="center" vertical="center"/>
      <protection locked="0"/>
    </xf>
    <xf numFmtId="2" fontId="12" fillId="15" borderId="66" xfId="1" applyNumberFormat="1" applyFont="1" applyFill="1" applyBorder="1" applyAlignment="1" applyProtection="1">
      <alignment horizontal="center" vertical="center"/>
      <protection locked="0"/>
    </xf>
    <xf numFmtId="2" fontId="21" fillId="5" borderId="70" xfId="1" applyNumberFormat="1" applyFont="1" applyFill="1" applyBorder="1" applyAlignment="1" applyProtection="1">
      <alignment horizontal="center" vertical="center"/>
      <protection locked="0"/>
    </xf>
    <xf numFmtId="2" fontId="2" fillId="14" borderId="70" xfId="1" applyNumberFormat="1" applyFont="1" applyFill="1" applyBorder="1" applyAlignment="1" applyProtection="1">
      <alignment horizontal="center" vertical="center"/>
      <protection locked="0"/>
    </xf>
    <xf numFmtId="2" fontId="2" fillId="14" borderId="69" xfId="1" applyNumberFormat="1" applyFont="1" applyFill="1" applyBorder="1" applyAlignment="1" applyProtection="1">
      <alignment horizontal="center" vertical="center"/>
      <protection locked="0"/>
    </xf>
    <xf numFmtId="2" fontId="2" fillId="14" borderId="66" xfId="1" applyNumberFormat="1" applyFont="1" applyFill="1" applyBorder="1" applyAlignment="1" applyProtection="1">
      <alignment horizontal="center" vertical="center"/>
      <protection locked="0"/>
    </xf>
    <xf numFmtId="2" fontId="21" fillId="15" borderId="7" xfId="1" applyNumberFormat="1" applyFont="1" applyFill="1" applyBorder="1" applyAlignment="1" applyProtection="1">
      <alignment horizontal="center" vertical="center"/>
      <protection locked="0"/>
    </xf>
    <xf numFmtId="1" fontId="8" fillId="14" borderId="35" xfId="1" applyNumberFormat="1" applyFont="1" applyFill="1" applyBorder="1" applyAlignment="1" applyProtection="1">
      <alignment horizontal="center" vertical="center" wrapText="1"/>
      <protection locked="0"/>
    </xf>
    <xf numFmtId="2" fontId="21" fillId="14" borderId="66" xfId="1" applyNumberFormat="1" applyFont="1" applyFill="1" applyBorder="1" applyAlignment="1" applyProtection="1">
      <alignment horizontal="center" vertical="center"/>
      <protection locked="0"/>
    </xf>
    <xf numFmtId="1" fontId="63" fillId="14" borderId="41" xfId="1" applyNumberFormat="1" applyFont="1" applyFill="1" applyBorder="1" applyAlignment="1" applyProtection="1">
      <alignment horizontal="center" vertical="center" wrapText="1"/>
      <protection locked="0"/>
    </xf>
    <xf numFmtId="2" fontId="64" fillId="14" borderId="6" xfId="1" applyNumberFormat="1" applyFont="1" applyFill="1" applyBorder="1" applyAlignment="1" applyProtection="1">
      <alignment horizontal="center" vertical="center"/>
      <protection locked="0"/>
    </xf>
    <xf numFmtId="2" fontId="64" fillId="14" borderId="66" xfId="1" applyNumberFormat="1" applyFont="1" applyFill="1" applyBorder="1" applyAlignment="1" applyProtection="1">
      <alignment horizontal="center" vertical="center"/>
      <protection locked="0"/>
    </xf>
    <xf numFmtId="2" fontId="12" fillId="2" borderId="0" xfId="1" applyNumberFormat="1" applyFont="1" applyFill="1" applyBorder="1" applyProtection="1">
      <protection locked="0"/>
    </xf>
    <xf numFmtId="1" fontId="19" fillId="14" borderId="35" xfId="1" applyNumberFormat="1" applyFont="1" applyFill="1" applyBorder="1" applyAlignment="1" applyProtection="1">
      <alignment horizontal="center" vertical="center" wrapText="1"/>
    </xf>
    <xf numFmtId="2" fontId="19" fillId="14" borderId="36" xfId="1" applyNumberFormat="1" applyFont="1" applyFill="1" applyBorder="1" applyAlignment="1" applyProtection="1">
      <alignment horizontal="center" vertical="center"/>
      <protection locked="0"/>
    </xf>
    <xf numFmtId="0" fontId="21" fillId="14" borderId="36" xfId="1" applyFont="1" applyFill="1" applyBorder="1" applyAlignment="1" applyProtection="1">
      <alignment horizontal="center" vertical="center"/>
      <protection locked="0"/>
    </xf>
    <xf numFmtId="0" fontId="21" fillId="14" borderId="6" xfId="1" applyFont="1" applyFill="1" applyBorder="1" applyAlignment="1" applyProtection="1">
      <alignment horizontal="center" vertical="center"/>
      <protection locked="0"/>
    </xf>
    <xf numFmtId="0" fontId="21" fillId="14" borderId="61" xfId="1" applyFont="1" applyFill="1" applyBorder="1" applyAlignment="1" applyProtection="1">
      <alignment horizontal="center" vertical="center"/>
      <protection locked="0"/>
    </xf>
    <xf numFmtId="1" fontId="19" fillId="15" borderId="35" xfId="1" applyNumberFormat="1" applyFont="1" applyFill="1" applyBorder="1" applyAlignment="1" applyProtection="1">
      <alignment horizontal="center" vertical="center" wrapText="1"/>
    </xf>
    <xf numFmtId="1" fontId="27" fillId="15" borderId="35" xfId="1" applyNumberFormat="1" applyFont="1" applyFill="1" applyBorder="1" applyAlignment="1" applyProtection="1">
      <alignment horizontal="center" vertical="center" wrapText="1"/>
    </xf>
    <xf numFmtId="2" fontId="27" fillId="15" borderId="36" xfId="1" applyNumberFormat="1" applyFont="1" applyFill="1" applyBorder="1" applyAlignment="1" applyProtection="1">
      <alignment horizontal="center" vertical="center"/>
      <protection locked="0"/>
    </xf>
    <xf numFmtId="0" fontId="12" fillId="15" borderId="36" xfId="1" applyFont="1" applyFill="1" applyBorder="1" applyAlignment="1" applyProtection="1">
      <alignment horizontal="center" vertical="center"/>
      <protection locked="0"/>
    </xf>
    <xf numFmtId="0" fontId="12" fillId="15" borderId="61" xfId="1" applyFont="1" applyFill="1" applyBorder="1" applyAlignment="1" applyProtection="1">
      <alignment horizontal="center" vertical="center"/>
      <protection locked="0"/>
    </xf>
    <xf numFmtId="1" fontId="8" fillId="15" borderId="40" xfId="1" applyNumberFormat="1" applyFont="1" applyFill="1" applyBorder="1" applyAlignment="1" applyProtection="1">
      <alignment horizontal="center" vertical="center" wrapText="1"/>
      <protection locked="0"/>
    </xf>
    <xf numFmtId="2" fontId="12" fillId="15" borderId="39" xfId="1" applyNumberFormat="1" applyFont="1" applyFill="1" applyBorder="1" applyAlignment="1" applyProtection="1">
      <alignment horizontal="center" vertical="center"/>
      <protection locked="0"/>
    </xf>
    <xf numFmtId="165" fontId="12" fillId="15" borderId="36" xfId="1" applyNumberFormat="1" applyFont="1" applyFill="1" applyBorder="1" applyAlignment="1" applyProtection="1">
      <alignment horizontal="center" vertical="center"/>
      <protection locked="0"/>
    </xf>
    <xf numFmtId="1" fontId="37" fillId="14" borderId="40" xfId="1" applyNumberFormat="1" applyFont="1" applyFill="1" applyBorder="1" applyAlignment="1" applyProtection="1">
      <alignment horizontal="center" vertical="center" wrapText="1"/>
      <protection locked="0"/>
    </xf>
    <xf numFmtId="1" fontId="37" fillId="14" borderId="35" xfId="1" applyNumberFormat="1" applyFont="1" applyFill="1" applyBorder="1" applyAlignment="1" applyProtection="1">
      <alignment horizontal="center" vertical="center" wrapText="1"/>
      <protection locked="0"/>
    </xf>
    <xf numFmtId="165" fontId="21" fillId="14" borderId="39" xfId="1" applyNumberFormat="1" applyFont="1" applyFill="1" applyBorder="1" applyAlignment="1" applyProtection="1">
      <alignment horizontal="center" vertical="center"/>
      <protection locked="0"/>
    </xf>
    <xf numFmtId="165" fontId="21" fillId="14" borderId="36" xfId="1" applyNumberFormat="1" applyFont="1" applyFill="1" applyBorder="1" applyAlignment="1" applyProtection="1">
      <alignment horizontal="center" vertical="center"/>
      <protection locked="0"/>
    </xf>
    <xf numFmtId="2" fontId="21" fillId="14" borderId="61" xfId="1" applyNumberFormat="1" applyFont="1" applyFill="1" applyBorder="1" applyAlignment="1" applyProtection="1">
      <alignment horizontal="center" vertical="center"/>
      <protection locked="0"/>
    </xf>
    <xf numFmtId="2" fontId="12" fillId="14" borderId="36" xfId="1" applyNumberFormat="1" applyFont="1" applyFill="1" applyBorder="1" applyAlignment="1" applyProtection="1">
      <alignment horizontal="center" vertical="center"/>
      <protection locked="0"/>
    </xf>
    <xf numFmtId="2" fontId="12" fillId="14" borderId="66" xfId="1" applyNumberFormat="1" applyFont="1" applyFill="1" applyBorder="1" applyAlignment="1" applyProtection="1">
      <alignment horizontal="center" vertical="center"/>
      <protection locked="0"/>
    </xf>
    <xf numFmtId="165" fontId="12" fillId="14" borderId="36" xfId="1" applyNumberFormat="1" applyFont="1" applyFill="1" applyBorder="1" applyAlignment="1" applyProtection="1">
      <alignment horizontal="center" vertical="center"/>
      <protection locked="0"/>
    </xf>
    <xf numFmtId="9" fontId="12" fillId="14" borderId="36" xfId="8" applyFont="1" applyFill="1" applyBorder="1" applyAlignment="1" applyProtection="1">
      <alignment horizontal="center" vertical="center"/>
      <protection locked="0"/>
    </xf>
    <xf numFmtId="9" fontId="12" fillId="14" borderId="61" xfId="8" applyFont="1" applyFill="1" applyBorder="1" applyAlignment="1" applyProtection="1">
      <alignment horizontal="center" vertical="center"/>
      <protection locked="0"/>
    </xf>
    <xf numFmtId="1" fontId="8" fillId="15" borderId="35" xfId="1" applyNumberFormat="1" applyFont="1" applyFill="1" applyBorder="1" applyAlignment="1" applyProtection="1">
      <alignment horizontal="center" vertical="center" wrapText="1"/>
      <protection locked="0"/>
    </xf>
    <xf numFmtId="165" fontId="12" fillId="15" borderId="39" xfId="1" applyNumberFormat="1" applyFont="1" applyFill="1" applyBorder="1" applyAlignment="1" applyProtection="1">
      <alignment horizontal="center" vertical="center"/>
      <protection locked="0"/>
    </xf>
    <xf numFmtId="9" fontId="12" fillId="15" borderId="36" xfId="8" applyFont="1" applyFill="1" applyBorder="1" applyAlignment="1" applyProtection="1">
      <alignment horizontal="center" vertical="center"/>
      <protection locked="0"/>
    </xf>
    <xf numFmtId="9" fontId="12" fillId="15" borderId="61" xfId="8" applyFont="1" applyFill="1" applyBorder="1" applyAlignment="1" applyProtection="1">
      <alignment horizontal="center" vertical="center"/>
      <protection locked="0"/>
    </xf>
    <xf numFmtId="2" fontId="12" fillId="14" borderId="6" xfId="1" applyNumberFormat="1" applyFont="1" applyFill="1" applyBorder="1" applyAlignment="1" applyProtection="1">
      <alignment horizontal="center" vertical="center"/>
      <protection locked="0"/>
    </xf>
    <xf numFmtId="2" fontId="2" fillId="0" borderId="12" xfId="1" applyNumberFormat="1" applyFill="1" applyBorder="1" applyProtection="1"/>
    <xf numFmtId="2" fontId="2" fillId="0" borderId="6" xfId="1" applyNumberFormat="1" applyFont="1" applyFill="1" applyBorder="1" applyAlignment="1" applyProtection="1">
      <alignment horizontal="center" vertical="center"/>
      <protection locked="0"/>
    </xf>
    <xf numFmtId="2" fontId="50" fillId="14" borderId="39" xfId="1" applyNumberFormat="1" applyFont="1" applyFill="1" applyBorder="1" applyAlignment="1" applyProtection="1">
      <alignment horizontal="center" vertical="center"/>
      <protection locked="0"/>
    </xf>
    <xf numFmtId="165" fontId="2" fillId="0" borderId="98" xfId="1" applyNumberFormat="1" applyBorder="1" applyAlignment="1" applyProtection="1">
      <alignment horizontal="center" vertical="center"/>
      <protection locked="0"/>
    </xf>
    <xf numFmtId="2" fontId="0" fillId="0" borderId="0" xfId="0" applyNumberFormat="1"/>
    <xf numFmtId="0" fontId="0" fillId="0" borderId="0" xfId="0" applyBorder="1"/>
    <xf numFmtId="2" fontId="67" fillId="14" borderId="6" xfId="1" applyNumberFormat="1" applyFont="1" applyFill="1" applyBorder="1" applyAlignment="1" applyProtection="1">
      <alignment horizontal="center" vertical="center"/>
      <protection locked="0"/>
    </xf>
    <xf numFmtId="2" fontId="67" fillId="0" borderId="6" xfId="1" applyNumberFormat="1" applyFont="1" applyFill="1" applyBorder="1" applyAlignment="1" applyProtection="1">
      <alignment horizontal="center" vertical="center"/>
      <protection locked="0"/>
    </xf>
    <xf numFmtId="2" fontId="67" fillId="14" borderId="36" xfId="1" applyNumberFormat="1" applyFont="1" applyFill="1" applyBorder="1" applyAlignment="1" applyProtection="1">
      <alignment horizontal="center" vertical="center"/>
      <protection locked="0"/>
    </xf>
    <xf numFmtId="2" fontId="67" fillId="0" borderId="36" xfId="1" applyNumberFormat="1" applyFont="1" applyFill="1" applyBorder="1" applyAlignment="1" applyProtection="1">
      <alignment horizontal="center" vertical="center"/>
      <protection locked="0"/>
    </xf>
    <xf numFmtId="2" fontId="21" fillId="5" borderId="98" xfId="1" applyNumberFormat="1" applyFont="1" applyFill="1" applyBorder="1" applyAlignment="1" applyProtection="1">
      <alignment horizontal="center" vertical="center"/>
      <protection locked="0"/>
    </xf>
    <xf numFmtId="2" fontId="67" fillId="0" borderId="29" xfId="1" applyNumberFormat="1" applyFont="1" applyFill="1" applyBorder="1" applyAlignment="1" applyProtection="1">
      <alignment horizontal="center" vertical="center"/>
      <protection locked="0"/>
    </xf>
    <xf numFmtId="2" fontId="67" fillId="0" borderId="25" xfId="1" applyNumberFormat="1" applyFont="1" applyFill="1" applyBorder="1" applyAlignment="1" applyProtection="1">
      <alignment horizontal="center" vertical="center"/>
      <protection locked="0"/>
    </xf>
    <xf numFmtId="2" fontId="67" fillId="0" borderId="51" xfId="1" applyNumberFormat="1" applyFont="1" applyFill="1" applyBorder="1" applyAlignment="1" applyProtection="1">
      <alignment horizontal="center" vertical="center"/>
      <protection locked="0"/>
    </xf>
    <xf numFmtId="2" fontId="12" fillId="17" borderId="6" xfId="1" applyNumberFormat="1" applyFont="1" applyFill="1" applyBorder="1" applyAlignment="1" applyProtection="1">
      <alignment horizontal="center" vertical="center"/>
      <protection locked="0"/>
    </xf>
    <xf numFmtId="2" fontId="12" fillId="18" borderId="66" xfId="1" applyNumberFormat="1" applyFont="1" applyFill="1" applyBorder="1" applyAlignment="1" applyProtection="1">
      <alignment horizontal="center" vertical="center"/>
      <protection locked="0"/>
    </xf>
    <xf numFmtId="2" fontId="12" fillId="17" borderId="66" xfId="1" applyNumberFormat="1" applyFont="1" applyFill="1" applyBorder="1" applyAlignment="1" applyProtection="1">
      <alignment horizontal="center" vertical="center"/>
      <protection locked="0"/>
    </xf>
    <xf numFmtId="2" fontId="2" fillId="0" borderId="36" xfId="1" applyNumberFormat="1" applyFont="1" applyBorder="1" applyAlignment="1" applyProtection="1">
      <alignment horizontal="center" vertical="center"/>
      <protection locked="0"/>
    </xf>
    <xf numFmtId="2" fontId="12" fillId="19" borderId="66" xfId="1" applyNumberFormat="1" applyFont="1" applyFill="1" applyBorder="1" applyAlignment="1" applyProtection="1">
      <alignment horizontal="center" vertical="center"/>
      <protection locked="0"/>
    </xf>
    <xf numFmtId="2" fontId="2" fillId="0" borderId="53" xfId="1" applyNumberFormat="1" applyFont="1" applyFill="1" applyBorder="1" applyAlignment="1" applyProtection="1">
      <alignment horizontal="center" vertical="center"/>
      <protection locked="0"/>
    </xf>
    <xf numFmtId="0" fontId="3" fillId="0" borderId="91" xfId="1" applyFont="1" applyBorder="1" applyAlignment="1" applyProtection="1">
      <alignment horizontal="center"/>
    </xf>
    <xf numFmtId="0" fontId="3" fillId="0" borderId="92" xfId="1" applyFont="1" applyBorder="1" applyAlignment="1" applyProtection="1">
      <alignment horizontal="center"/>
    </xf>
    <xf numFmtId="0" fontId="3" fillId="0" borderId="93" xfId="1" applyFont="1" applyBorder="1" applyAlignment="1" applyProtection="1">
      <alignment horizontal="center"/>
    </xf>
    <xf numFmtId="0" fontId="4" fillId="13" borderId="4" xfId="1" applyFont="1" applyFill="1" applyBorder="1" applyAlignment="1" applyProtection="1">
      <alignment horizontal="center"/>
    </xf>
    <xf numFmtId="0" fontId="4" fillId="13" borderId="0" xfId="1" applyFont="1" applyFill="1" applyBorder="1" applyAlignment="1" applyProtection="1">
      <alignment horizontal="center"/>
    </xf>
    <xf numFmtId="0" fontId="4" fillId="13" borderId="5" xfId="1" applyFont="1" applyFill="1" applyBorder="1" applyAlignment="1" applyProtection="1">
      <alignment horizontal="center"/>
    </xf>
    <xf numFmtId="0" fontId="4" fillId="0" borderId="4" xfId="1" applyFont="1" applyBorder="1" applyAlignment="1" applyProtection="1">
      <alignment horizontal="center" vertical="center"/>
    </xf>
    <xf numFmtId="0" fontId="4" fillId="0" borderId="0" xfId="1" applyFont="1" applyBorder="1" applyAlignment="1" applyProtection="1">
      <alignment horizontal="center" vertical="center"/>
    </xf>
    <xf numFmtId="0" fontId="4" fillId="0" borderId="5" xfId="1" applyFont="1" applyBorder="1" applyAlignment="1" applyProtection="1">
      <alignment horizontal="center" vertical="center"/>
    </xf>
    <xf numFmtId="0" fontId="5" fillId="0" borderId="4" xfId="2" applyBorder="1" applyAlignment="1" applyProtection="1">
      <alignment horizontal="center" vertical="center"/>
    </xf>
    <xf numFmtId="0" fontId="5" fillId="0" borderId="0" xfId="2" applyBorder="1" applyAlignment="1" applyProtection="1">
      <alignment horizontal="center" vertical="center"/>
    </xf>
    <xf numFmtId="0" fontId="5" fillId="0" borderId="5" xfId="2" applyBorder="1" applyAlignment="1" applyProtection="1">
      <alignment horizontal="center" vertical="center"/>
    </xf>
    <xf numFmtId="2" fontId="12" fillId="2" borderId="21" xfId="1" applyNumberFormat="1" applyFont="1" applyFill="1" applyBorder="1" applyAlignment="1" applyProtection="1">
      <alignment horizontal="left"/>
    </xf>
    <xf numFmtId="2" fontId="12" fillId="2" borderId="19" xfId="1" applyNumberFormat="1" applyFont="1" applyFill="1" applyBorder="1" applyAlignment="1" applyProtection="1">
      <alignment horizontal="left"/>
    </xf>
    <xf numFmtId="2" fontId="12" fillId="2" borderId="22" xfId="1" applyNumberFormat="1" applyFont="1" applyFill="1" applyBorder="1" applyAlignment="1" applyProtection="1">
      <alignment horizontal="left"/>
    </xf>
    <xf numFmtId="2" fontId="12" fillId="2" borderId="26" xfId="1" applyNumberFormat="1" applyFont="1" applyFill="1" applyBorder="1" applyAlignment="1" applyProtection="1">
      <alignment horizontal="left"/>
    </xf>
    <xf numFmtId="2" fontId="12" fillId="2" borderId="0" xfId="1" applyNumberFormat="1" applyFont="1" applyFill="1" applyBorder="1" applyAlignment="1" applyProtection="1">
      <alignment horizontal="left"/>
    </xf>
    <xf numFmtId="2" fontId="12" fillId="2" borderId="27" xfId="1" applyNumberFormat="1" applyFont="1" applyFill="1" applyBorder="1" applyAlignment="1" applyProtection="1">
      <alignment horizontal="left"/>
    </xf>
    <xf numFmtId="1" fontId="12" fillId="2" borderId="26" xfId="1" applyNumberFormat="1" applyFont="1" applyFill="1" applyBorder="1" applyAlignment="1" applyProtection="1">
      <alignment horizontal="left"/>
    </xf>
    <xf numFmtId="1" fontId="12" fillId="2" borderId="0" xfId="1" applyNumberFormat="1" applyFont="1" applyFill="1" applyBorder="1" applyAlignment="1" applyProtection="1">
      <alignment horizontal="left"/>
    </xf>
    <xf numFmtId="1" fontId="12" fillId="2" borderId="27" xfId="1" applyNumberFormat="1" applyFont="1" applyFill="1" applyBorder="1" applyAlignment="1" applyProtection="1">
      <alignment horizontal="left"/>
    </xf>
    <xf numFmtId="0" fontId="12" fillId="2" borderId="10" xfId="1" applyFont="1" applyFill="1" applyBorder="1" applyAlignment="1" applyProtection="1">
      <alignment horizontal="center" vertical="center"/>
      <protection locked="0"/>
    </xf>
    <xf numFmtId="0" fontId="27" fillId="2" borderId="47" xfId="1" applyFont="1" applyFill="1" applyBorder="1" applyAlignment="1" applyProtection="1">
      <alignment horizontal="center" vertical="center" textRotation="90"/>
    </xf>
    <xf numFmtId="0" fontId="27" fillId="2" borderId="55" xfId="1" applyFont="1" applyFill="1" applyBorder="1" applyAlignment="1" applyProtection="1">
      <alignment horizontal="center" vertical="center" textRotation="90"/>
    </xf>
    <xf numFmtId="0" fontId="25" fillId="2" borderId="1" xfId="1" applyFont="1" applyFill="1" applyBorder="1" applyAlignment="1" applyProtection="1">
      <alignment horizontal="center" vertical="center" textRotation="90" wrapText="1" readingOrder="1"/>
      <protection locked="0"/>
    </xf>
    <xf numFmtId="0" fontId="25" fillId="2" borderId="4" xfId="1" applyFont="1" applyFill="1" applyBorder="1" applyAlignment="1" applyProtection="1">
      <alignment horizontal="center" vertical="center" textRotation="90" wrapText="1" readingOrder="1"/>
      <protection locked="0"/>
    </xf>
    <xf numFmtId="0" fontId="25" fillId="2" borderId="9" xfId="1" applyFont="1" applyFill="1" applyBorder="1" applyAlignment="1" applyProtection="1">
      <alignment horizontal="center" vertical="center" textRotation="90" wrapText="1" readingOrder="1"/>
      <protection locked="0"/>
    </xf>
    <xf numFmtId="0" fontId="25" fillId="0" borderId="43" xfId="1" applyFont="1" applyBorder="1" applyAlignment="1">
      <alignment horizontal="center" vertical="center" textRotation="90"/>
    </xf>
    <xf numFmtId="0" fontId="25" fillId="0" borderId="55" xfId="1" applyFont="1" applyBorder="1" applyAlignment="1">
      <alignment horizontal="center" vertical="center" textRotation="90"/>
    </xf>
    <xf numFmtId="0" fontId="25" fillId="0" borderId="4" xfId="1" applyFont="1" applyBorder="1" applyAlignment="1">
      <alignment horizontal="center" vertical="center" textRotation="90"/>
    </xf>
    <xf numFmtId="0" fontId="25" fillId="0" borderId="9" xfId="1" applyFont="1" applyBorder="1" applyAlignment="1">
      <alignment horizontal="center" vertical="center" textRotation="90"/>
    </xf>
    <xf numFmtId="0" fontId="25" fillId="2" borderId="43" xfId="1" applyFont="1" applyFill="1" applyBorder="1" applyAlignment="1" applyProtection="1">
      <alignment horizontal="center" vertical="center" textRotation="90"/>
    </xf>
    <xf numFmtId="0" fontId="25" fillId="2" borderId="47" xfId="1" applyFont="1" applyFill="1" applyBorder="1" applyAlignment="1" applyProtection="1">
      <alignment horizontal="center" vertical="center" textRotation="90"/>
    </xf>
    <xf numFmtId="0" fontId="25" fillId="2" borderId="55" xfId="1" applyFont="1" applyFill="1" applyBorder="1" applyAlignment="1" applyProtection="1">
      <alignment horizontal="center" vertical="center" textRotation="90"/>
    </xf>
    <xf numFmtId="0" fontId="25" fillId="0" borderId="1" xfId="1" applyFont="1" applyBorder="1" applyAlignment="1">
      <alignment horizontal="center" vertical="center" textRotation="90"/>
    </xf>
    <xf numFmtId="0" fontId="9" fillId="0" borderId="4" xfId="1" applyFont="1" applyBorder="1" applyAlignment="1"/>
    <xf numFmtId="0" fontId="9" fillId="0" borderId="9" xfId="1" applyFont="1" applyBorder="1" applyAlignment="1"/>
    <xf numFmtId="0" fontId="2" fillId="0" borderId="47" xfId="1" applyBorder="1" applyAlignment="1"/>
    <xf numFmtId="0" fontId="2" fillId="0" borderId="55" xfId="1" applyBorder="1" applyAlignment="1"/>
    <xf numFmtId="0" fontId="25" fillId="0" borderId="47" xfId="1" applyFont="1" applyBorder="1" applyAlignment="1">
      <alignment horizontal="center" vertical="center" textRotation="90"/>
    </xf>
    <xf numFmtId="0" fontId="12" fillId="2" borderId="0" xfId="1" applyFont="1" applyFill="1" applyBorder="1" applyAlignment="1" applyProtection="1">
      <alignment horizontal="center" vertical="center"/>
      <protection locked="0"/>
    </xf>
    <xf numFmtId="0" fontId="25" fillId="2" borderId="43" xfId="1" applyFont="1" applyFill="1" applyBorder="1" applyAlignment="1" applyProtection="1">
      <alignment horizontal="center" vertical="center" textRotation="90" wrapText="1"/>
      <protection locked="0"/>
    </xf>
    <xf numFmtId="0" fontId="2" fillId="2" borderId="47" xfId="1" applyFill="1" applyBorder="1" applyAlignment="1" applyProtection="1">
      <alignment wrapText="1"/>
      <protection locked="0"/>
    </xf>
    <xf numFmtId="0" fontId="2" fillId="2" borderId="55" xfId="1" applyFill="1" applyBorder="1" applyAlignment="1" applyProtection="1">
      <alignment wrapText="1"/>
      <protection locked="0"/>
    </xf>
    <xf numFmtId="0" fontId="58" fillId="2" borderId="0" xfId="3" applyFont="1" applyFill="1" applyAlignment="1">
      <alignment horizontal="center" vertical="top" wrapText="1"/>
    </xf>
    <xf numFmtId="0" fontId="58" fillId="2" borderId="10" xfId="3" applyFont="1" applyFill="1" applyBorder="1" applyAlignment="1">
      <alignment horizontal="center" vertical="top" wrapText="1"/>
    </xf>
    <xf numFmtId="0" fontId="8" fillId="2" borderId="10" xfId="1" applyFont="1" applyFill="1" applyBorder="1" applyAlignment="1" applyProtection="1">
      <alignment horizontal="left" vertical="center" wrapText="1"/>
    </xf>
    <xf numFmtId="0" fontId="4" fillId="0" borderId="10" xfId="1" applyFont="1" applyBorder="1" applyAlignment="1">
      <alignment vertical="center"/>
    </xf>
    <xf numFmtId="0" fontId="25" fillId="0" borderId="43" xfId="1" applyFont="1" applyBorder="1" applyAlignment="1">
      <alignment horizontal="center" vertical="center" textRotation="90" wrapText="1"/>
    </xf>
    <xf numFmtId="0" fontId="25" fillId="0" borderId="47" xfId="1" applyFont="1" applyBorder="1" applyAlignment="1">
      <alignment horizontal="center" vertical="center" textRotation="90" wrapText="1"/>
    </xf>
    <xf numFmtId="0" fontId="27" fillId="0" borderId="4" xfId="1" applyFont="1" applyBorder="1" applyAlignment="1">
      <alignment horizontal="center" vertical="center" textRotation="90" wrapText="1"/>
    </xf>
    <xf numFmtId="0" fontId="25" fillId="2" borderId="4" xfId="1" applyFont="1" applyFill="1" applyBorder="1" applyAlignment="1" applyProtection="1">
      <alignment horizontal="center" textRotation="90" wrapText="1"/>
      <protection locked="0"/>
    </xf>
    <xf numFmtId="0" fontId="2" fillId="0" borderId="9" xfId="1" applyBorder="1" applyAlignment="1">
      <alignment horizontal="center" textRotation="90" wrapText="1"/>
    </xf>
    <xf numFmtId="0" fontId="27" fillId="2" borderId="1" xfId="1" applyFont="1" applyFill="1" applyBorder="1" applyAlignment="1" applyProtection="1">
      <alignment horizontal="center" vertical="center" textRotation="90" wrapText="1"/>
      <protection locked="0"/>
    </xf>
    <xf numFmtId="0" fontId="12" fillId="0" borderId="47" xfId="1" applyFont="1" applyBorder="1" applyAlignment="1">
      <alignment horizontal="center" vertical="center" wrapText="1"/>
    </xf>
    <xf numFmtId="0" fontId="12" fillId="0" borderId="55" xfId="1" applyFont="1" applyBorder="1" applyAlignment="1">
      <alignment horizontal="center" vertical="center" wrapText="1"/>
    </xf>
    <xf numFmtId="0" fontId="2" fillId="7" borderId="52" xfId="1" applyFont="1" applyFill="1" applyBorder="1" applyAlignment="1">
      <alignment horizontal="left" vertical="center" wrapText="1"/>
    </xf>
    <xf numFmtId="0" fontId="2" fillId="0" borderId="82" xfId="1" applyFont="1" applyFill="1" applyBorder="1" applyAlignment="1">
      <alignment vertical="center" wrapText="1"/>
    </xf>
    <xf numFmtId="0" fontId="2" fillId="0" borderId="48" xfId="1" applyFont="1" applyFill="1" applyBorder="1" applyAlignment="1">
      <alignment vertical="center" wrapText="1"/>
    </xf>
    <xf numFmtId="0" fontId="12" fillId="7" borderId="6" xfId="1" applyFont="1" applyFill="1" applyBorder="1" applyAlignment="1">
      <alignment horizontal="left" vertical="top" wrapText="1"/>
    </xf>
    <xf numFmtId="0" fontId="2" fillId="7" borderId="6" xfId="1" applyFont="1" applyFill="1" applyBorder="1" applyAlignment="1">
      <alignment horizontal="left" vertical="top"/>
    </xf>
    <xf numFmtId="0" fontId="2" fillId="7" borderId="53" xfId="1" applyFont="1" applyFill="1" applyBorder="1" applyAlignment="1">
      <alignment horizontal="left" vertical="top"/>
    </xf>
    <xf numFmtId="0" fontId="2" fillId="0" borderId="6" xfId="1" applyFont="1" applyFill="1" applyBorder="1" applyAlignment="1"/>
    <xf numFmtId="0" fontId="2" fillId="0" borderId="53" xfId="1" applyFont="1" applyFill="1" applyBorder="1" applyAlignment="1"/>
    <xf numFmtId="0" fontId="2" fillId="0" borderId="66" xfId="1" applyFont="1" applyFill="1" applyBorder="1" applyAlignment="1"/>
    <xf numFmtId="0" fontId="2" fillId="0" borderId="67" xfId="1" applyFont="1" applyFill="1" applyBorder="1" applyAlignment="1"/>
    <xf numFmtId="0" fontId="2" fillId="7" borderId="79" xfId="1" applyFont="1" applyFill="1" applyBorder="1" applyAlignment="1">
      <alignment horizontal="left" vertical="center" wrapText="1"/>
    </xf>
    <xf numFmtId="0" fontId="2" fillId="0" borderId="19" xfId="1" applyFont="1" applyFill="1" applyBorder="1" applyAlignment="1">
      <alignment wrapText="1"/>
    </xf>
    <xf numFmtId="0" fontId="2" fillId="0" borderId="37" xfId="1" applyFont="1" applyFill="1" applyBorder="1" applyAlignment="1">
      <alignment wrapText="1"/>
    </xf>
    <xf numFmtId="0" fontId="2" fillId="0" borderId="4" xfId="1" applyFont="1" applyFill="1" applyBorder="1" applyAlignment="1">
      <alignment wrapText="1"/>
    </xf>
    <xf numFmtId="0" fontId="2" fillId="0" borderId="0" xfId="1" applyFont="1" applyFill="1" applyBorder="1" applyAlignment="1">
      <alignment wrapText="1"/>
    </xf>
    <xf numFmtId="0" fontId="2" fillId="0" borderId="38" xfId="1" applyFont="1" applyFill="1" applyBorder="1" applyAlignment="1">
      <alignment wrapText="1"/>
    </xf>
    <xf numFmtId="0" fontId="2" fillId="0" borderId="9" xfId="1" applyFont="1" applyFill="1" applyBorder="1" applyAlignment="1">
      <alignment wrapText="1"/>
    </xf>
    <xf numFmtId="0" fontId="2" fillId="0" borderId="10" xfId="1" applyFont="1" applyFill="1" applyBorder="1" applyAlignment="1">
      <alignment wrapText="1"/>
    </xf>
    <xf numFmtId="0" fontId="2" fillId="0" borderId="70" xfId="1" applyFont="1" applyFill="1" applyBorder="1" applyAlignment="1">
      <alignment wrapText="1"/>
    </xf>
    <xf numFmtId="0" fontId="51" fillId="7" borderId="57" xfId="1" applyFont="1" applyFill="1" applyBorder="1" applyAlignment="1">
      <alignment horizontal="center" vertical="center" wrapText="1"/>
    </xf>
    <xf numFmtId="0" fontId="12" fillId="7" borderId="8" xfId="1" applyFont="1" applyFill="1" applyBorder="1" applyAlignment="1">
      <alignment horizontal="center" vertical="center" wrapText="1"/>
    </xf>
    <xf numFmtId="0" fontId="27" fillId="7" borderId="8" xfId="1" applyFont="1" applyFill="1" applyBorder="1" applyAlignment="1">
      <alignment horizontal="center" vertical="center" wrapText="1"/>
    </xf>
    <xf numFmtId="0" fontId="27" fillId="7" borderId="65" xfId="1" applyFont="1" applyFill="1" applyBorder="1" applyAlignment="1">
      <alignment horizontal="center" vertical="center" wrapText="1"/>
    </xf>
    <xf numFmtId="2" fontId="12" fillId="8" borderId="0" xfId="1" applyNumberFormat="1" applyFont="1" applyFill="1" applyBorder="1" applyAlignment="1">
      <alignment horizontal="center" vertical="center"/>
    </xf>
    <xf numFmtId="0" fontId="45" fillId="9" borderId="76" xfId="1" applyFont="1" applyFill="1" applyBorder="1" applyAlignment="1">
      <alignment horizontal="center" vertical="center"/>
    </xf>
    <xf numFmtId="0" fontId="45" fillId="9" borderId="77" xfId="1" applyFont="1" applyFill="1" applyBorder="1" applyAlignment="1">
      <alignment horizontal="center" vertical="center"/>
    </xf>
    <xf numFmtId="0" fontId="45" fillId="9" borderId="46" xfId="1" applyFont="1" applyFill="1" applyBorder="1" applyAlignment="1">
      <alignment horizontal="center" vertical="center"/>
    </xf>
    <xf numFmtId="0" fontId="2" fillId="0" borderId="82" xfId="1" applyFont="1" applyFill="1" applyBorder="1" applyAlignment="1">
      <alignment vertical="center"/>
    </xf>
    <xf numFmtId="0" fontId="2" fillId="0" borderId="48" xfId="1" applyFont="1" applyFill="1" applyBorder="1" applyAlignment="1">
      <alignment vertical="center"/>
    </xf>
    <xf numFmtId="0" fontId="2" fillId="7" borderId="83" xfId="1" applyFont="1" applyFill="1" applyBorder="1" applyAlignment="1">
      <alignment horizontal="left" vertical="center" wrapText="1"/>
    </xf>
    <xf numFmtId="0" fontId="2" fillId="0" borderId="82" xfId="1" applyFont="1" applyFill="1" applyBorder="1" applyAlignment="1"/>
    <xf numFmtId="0" fontId="2" fillId="0" borderId="94" xfId="1" applyFont="1" applyFill="1" applyBorder="1" applyAlignment="1"/>
    <xf numFmtId="0" fontId="27" fillId="7" borderId="0" xfId="1" applyFont="1" applyFill="1" applyBorder="1" applyAlignment="1">
      <alignment horizontal="left" vertical="center"/>
    </xf>
    <xf numFmtId="0" fontId="8" fillId="7" borderId="91" xfId="1" applyFont="1" applyFill="1" applyBorder="1" applyAlignment="1">
      <alignment horizontal="center" vertical="center"/>
    </xf>
    <xf numFmtId="0" fontId="27" fillId="7" borderId="92" xfId="1" applyFont="1" applyFill="1" applyBorder="1" applyAlignment="1">
      <alignment horizontal="center" vertical="center"/>
    </xf>
    <xf numFmtId="0" fontId="27" fillId="7" borderId="93" xfId="1" applyFont="1" applyFill="1" applyBorder="1" applyAlignment="1">
      <alignment horizontal="center" vertical="center"/>
    </xf>
    <xf numFmtId="0" fontId="51" fillId="7" borderId="91" xfId="1" applyFont="1" applyFill="1" applyBorder="1" applyAlignment="1">
      <alignment horizontal="center" vertical="center"/>
    </xf>
    <xf numFmtId="0" fontId="51" fillId="7" borderId="92" xfId="1" applyFont="1" applyFill="1" applyBorder="1" applyAlignment="1">
      <alignment horizontal="center" vertical="center"/>
    </xf>
    <xf numFmtId="0" fontId="51" fillId="7" borderId="93" xfId="1" applyFont="1" applyFill="1" applyBorder="1" applyAlignment="1">
      <alignment horizontal="center" vertical="center"/>
    </xf>
    <xf numFmtId="0" fontId="51" fillId="7" borderId="75" xfId="1" applyFont="1" applyFill="1" applyBorder="1" applyAlignment="1">
      <alignment horizontal="center" vertical="center" wrapText="1"/>
    </xf>
    <xf numFmtId="0" fontId="51" fillId="7" borderId="46" xfId="1" applyFont="1" applyFill="1" applyBorder="1" applyAlignment="1">
      <alignment horizontal="center" vertical="center" wrapText="1"/>
    </xf>
    <xf numFmtId="0" fontId="27" fillId="7" borderId="41" xfId="1" applyFont="1" applyFill="1" applyBorder="1" applyAlignment="1">
      <alignment horizontal="center" vertical="center" wrapText="1"/>
    </xf>
    <xf numFmtId="0" fontId="27" fillId="7" borderId="41" xfId="1" applyFont="1" applyFill="1" applyBorder="1" applyAlignment="1">
      <alignment horizontal="center" vertical="center"/>
    </xf>
    <xf numFmtId="0" fontId="27" fillId="7" borderId="50" xfId="1" applyFont="1" applyFill="1" applyBorder="1" applyAlignment="1">
      <alignment horizontal="center" vertical="center" wrapText="1"/>
    </xf>
    <xf numFmtId="0" fontId="27" fillId="7" borderId="7" xfId="1" applyFont="1" applyFill="1" applyBorder="1" applyAlignment="1">
      <alignment horizontal="center" vertical="center" wrapText="1"/>
    </xf>
    <xf numFmtId="0" fontId="27" fillId="7" borderId="39" xfId="1" applyFont="1" applyFill="1" applyBorder="1" applyAlignment="1">
      <alignment horizontal="center" vertical="center" wrapText="1"/>
    </xf>
    <xf numFmtId="0" fontId="27" fillId="7" borderId="29" xfId="1" applyFont="1" applyFill="1" applyBorder="1" applyAlignment="1">
      <alignment horizontal="center" vertical="center" wrapText="1"/>
    </xf>
    <xf numFmtId="0" fontId="27" fillId="7" borderId="49" xfId="1" applyFont="1" applyFill="1" applyBorder="1" applyAlignment="1">
      <alignment horizontal="center" vertical="center" wrapText="1"/>
    </xf>
  </cellXfs>
  <cellStyles count="19">
    <cellStyle name="Comma 2" xfId="11"/>
    <cellStyle name="Hyperlink" xfId="2" builtinId="8"/>
    <cellStyle name="Normal" xfId="0" builtinId="0"/>
    <cellStyle name="Normal 2" xfId="1"/>
    <cellStyle name="Normal 2 2" xfId="3"/>
    <cellStyle name="Normal 2 3" xfId="14"/>
    <cellStyle name="Normal 3" xfId="4"/>
    <cellStyle name="Normal 3 2" xfId="9"/>
    <cellStyle name="Normal 3 3" xfId="13"/>
    <cellStyle name="Normal 4" xfId="5"/>
    <cellStyle name="Normal 4 2" xfId="17"/>
    <cellStyle name="Normal 5" xfId="6"/>
    <cellStyle name="Normal 6" xfId="7"/>
    <cellStyle name="Normal 7" xfId="10"/>
    <cellStyle name="Percent 2" xfId="8"/>
    <cellStyle name="Percent 2 2" xfId="18"/>
    <cellStyle name="Percent 3" xfId="12"/>
    <cellStyle name="XLConnect.General" xfId="15"/>
    <cellStyle name="XLConnect.Header" xfId="16"/>
  </cellStyles>
  <dxfs count="11">
    <dxf>
      <fill>
        <patternFill>
          <bgColor rgb="FF70AD47"/>
        </patternFill>
      </fill>
    </dxf>
    <dxf>
      <fill>
        <patternFill>
          <bgColor rgb="FFA5A5A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colors>
    <mruColors>
      <color rgb="FF99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Baseline Water Supply-Demand Balance and Components of Demand</a:t>
            </a:r>
          </a:p>
        </c:rich>
      </c:tx>
      <c:layout>
        <c:manualLayout>
          <c:xMode val="edge"/>
          <c:yMode val="edge"/>
          <c:x val="0.2095809470200265"/>
          <c:y val="2.90136937302726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5343266856694813E-2"/>
          <c:y val="0.10444884139344435"/>
          <c:w val="0.89146608097046709"/>
          <c:h val="0.57482108106981455"/>
        </c:manualLayout>
      </c:layout>
      <c:areaChart>
        <c:grouping val="stacked"/>
        <c:varyColors val="0"/>
        <c:ser>
          <c:idx val="6"/>
          <c:order val="0"/>
          <c:tx>
            <c:v>Measured household consumption</c:v>
          </c:tx>
          <c:spPr>
            <a:ln w="25400">
              <a:noFill/>
            </a:ln>
          </c:spPr>
          <c:cat>
            <c:strLit>
              <c:ptCount val="25"/>
              <c:pt idx="0">
                <c:v>2020-21</c:v>
              </c:pt>
              <c:pt idx="1">
                <c:v>2021-22</c:v>
              </c:pt>
              <c:pt idx="2">
                <c:v>2022-23</c:v>
              </c:pt>
              <c:pt idx="3">
                <c:v>2023-24</c:v>
              </c:pt>
              <c:pt idx="4">
                <c:v>2024-25</c:v>
              </c:pt>
              <c:pt idx="5">
                <c:v>2025-26</c:v>
              </c:pt>
              <c:pt idx="6">
                <c:v>2026-27</c:v>
              </c:pt>
              <c:pt idx="7">
                <c:v>2027-28</c:v>
              </c:pt>
              <c:pt idx="8">
                <c:v>2028-29</c:v>
              </c:pt>
              <c:pt idx="9">
                <c:v>2029-2030</c:v>
              </c:pt>
              <c:pt idx="10">
                <c:v>2030-2031</c:v>
              </c:pt>
              <c:pt idx="11">
                <c:v>2031-2032</c:v>
              </c:pt>
              <c:pt idx="12">
                <c:v>2032-33</c:v>
              </c:pt>
              <c:pt idx="13">
                <c:v>2033-34</c:v>
              </c:pt>
              <c:pt idx="14">
                <c:v>2034-35</c:v>
              </c:pt>
              <c:pt idx="15">
                <c:v>2035-36</c:v>
              </c:pt>
              <c:pt idx="16">
                <c:v>2036-37</c:v>
              </c:pt>
              <c:pt idx="17">
                <c:v>2037-38</c:v>
              </c:pt>
              <c:pt idx="18">
                <c:v>2038-39</c:v>
              </c:pt>
              <c:pt idx="19">
                <c:v>2039-40</c:v>
              </c:pt>
              <c:pt idx="20">
                <c:v>2040-41</c:v>
              </c:pt>
              <c:pt idx="21">
                <c:v>2041-42</c:v>
              </c:pt>
              <c:pt idx="22">
                <c:v>2042-43</c:v>
              </c:pt>
              <c:pt idx="23">
                <c:v>2043-44</c:v>
              </c:pt>
              <c:pt idx="24">
                <c:v>2044-45</c:v>
              </c:pt>
            </c:strLit>
          </c:cat>
          <c:val>
            <c:numRef>
              <c:f>'WRZ summary'!$H$12:$AF$12</c:f>
              <c:numCache>
                <c:formatCode>0.00</c:formatCode>
                <c:ptCount val="25"/>
                <c:pt idx="0">
                  <c:v>30.036785600154801</c:v>
                </c:pt>
                <c:pt idx="1">
                  <c:v>31.225142506791244</c:v>
                </c:pt>
                <c:pt idx="2">
                  <c:v>32.210134055566023</c:v>
                </c:pt>
                <c:pt idx="3">
                  <c:v>33.062694436429915</c:v>
                </c:pt>
                <c:pt idx="4">
                  <c:v>34.046741524569534</c:v>
                </c:pt>
                <c:pt idx="5">
                  <c:v>35.053074940623702</c:v>
                </c:pt>
                <c:pt idx="6">
                  <c:v>35.96482948671779</c:v>
                </c:pt>
                <c:pt idx="7">
                  <c:v>36.76588056262775</c:v>
                </c:pt>
                <c:pt idx="8">
                  <c:v>37.583163799875322</c:v>
                </c:pt>
                <c:pt idx="9">
                  <c:v>38.359991808471968</c:v>
                </c:pt>
                <c:pt idx="10">
                  <c:v>39.080300180819805</c:v>
                </c:pt>
                <c:pt idx="11">
                  <c:v>39.754519105797712</c:v>
                </c:pt>
                <c:pt idx="12">
                  <c:v>40.396755599021354</c:v>
                </c:pt>
                <c:pt idx="13">
                  <c:v>41.011799306345374</c:v>
                </c:pt>
                <c:pt idx="14">
                  <c:v>41.621171252055284</c:v>
                </c:pt>
                <c:pt idx="15">
                  <c:v>42.211825742881899</c:v>
                </c:pt>
                <c:pt idx="16">
                  <c:v>42.795875592919579</c:v>
                </c:pt>
                <c:pt idx="17">
                  <c:v>43.380095155612018</c:v>
                </c:pt>
                <c:pt idx="18">
                  <c:v>43.969758457397845</c:v>
                </c:pt>
                <c:pt idx="19">
                  <c:v>44.568416704583242</c:v>
                </c:pt>
                <c:pt idx="20">
                  <c:v>45.159271531210507</c:v>
                </c:pt>
                <c:pt idx="21">
                  <c:v>45.749353237260067</c:v>
                </c:pt>
                <c:pt idx="22">
                  <c:v>46.344467330743441</c:v>
                </c:pt>
                <c:pt idx="23">
                  <c:v>46.93588033010586</c:v>
                </c:pt>
                <c:pt idx="24">
                  <c:v>47.524751465917873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4B-44CD-9A74-ED5905D00623}"/>
            </c:ext>
          </c:extLst>
        </c:ser>
        <c:ser>
          <c:idx val="0"/>
          <c:order val="1"/>
          <c:tx>
            <c:v>Unmeasured household consumption</c:v>
          </c:tx>
          <c:spPr>
            <a:ln w="25400">
              <a:noFill/>
            </a:ln>
          </c:spPr>
          <c:cat>
            <c:strLit>
              <c:ptCount val="25"/>
              <c:pt idx="0">
                <c:v>2020-21</c:v>
              </c:pt>
              <c:pt idx="1">
                <c:v>2021-22</c:v>
              </c:pt>
              <c:pt idx="2">
                <c:v>2022-23</c:v>
              </c:pt>
              <c:pt idx="3">
                <c:v>2023-24</c:v>
              </c:pt>
              <c:pt idx="4">
                <c:v>2024-25</c:v>
              </c:pt>
              <c:pt idx="5">
                <c:v>2025-26</c:v>
              </c:pt>
              <c:pt idx="6">
                <c:v>2026-27</c:v>
              </c:pt>
              <c:pt idx="7">
                <c:v>2027-28</c:v>
              </c:pt>
              <c:pt idx="8">
                <c:v>2028-29</c:v>
              </c:pt>
              <c:pt idx="9">
                <c:v>2029-2030</c:v>
              </c:pt>
              <c:pt idx="10">
                <c:v>2030-2031</c:v>
              </c:pt>
              <c:pt idx="11">
                <c:v>2031-2032</c:v>
              </c:pt>
              <c:pt idx="12">
                <c:v>2032-33</c:v>
              </c:pt>
              <c:pt idx="13">
                <c:v>2033-34</c:v>
              </c:pt>
              <c:pt idx="14">
                <c:v>2034-35</c:v>
              </c:pt>
              <c:pt idx="15">
                <c:v>2035-36</c:v>
              </c:pt>
              <c:pt idx="16">
                <c:v>2036-37</c:v>
              </c:pt>
              <c:pt idx="17">
                <c:v>2037-38</c:v>
              </c:pt>
              <c:pt idx="18">
                <c:v>2038-39</c:v>
              </c:pt>
              <c:pt idx="19">
                <c:v>2039-40</c:v>
              </c:pt>
              <c:pt idx="20">
                <c:v>2040-41</c:v>
              </c:pt>
              <c:pt idx="21">
                <c:v>2041-42</c:v>
              </c:pt>
              <c:pt idx="22">
                <c:v>2042-43</c:v>
              </c:pt>
              <c:pt idx="23">
                <c:v>2043-44</c:v>
              </c:pt>
              <c:pt idx="24">
                <c:v>2044-45</c:v>
              </c:pt>
            </c:strLit>
          </c:cat>
          <c:val>
            <c:numRef>
              <c:f>'WRZ summary'!$H$10:$AF$10</c:f>
              <c:numCache>
                <c:formatCode>0.00</c:formatCode>
                <c:ptCount val="25"/>
                <c:pt idx="0">
                  <c:v>87.543760392067085</c:v>
                </c:pt>
                <c:pt idx="1">
                  <c:v>87.486231247936175</c:v>
                </c:pt>
                <c:pt idx="2">
                  <c:v>87.416007470072273</c:v>
                </c:pt>
                <c:pt idx="3">
                  <c:v>87.301235443991004</c:v>
                </c:pt>
                <c:pt idx="4">
                  <c:v>87.196863291151999</c:v>
                </c:pt>
                <c:pt idx="5">
                  <c:v>87.084646744440917</c:v>
                </c:pt>
                <c:pt idx="6">
                  <c:v>86.971160532441786</c:v>
                </c:pt>
                <c:pt idx="7">
                  <c:v>86.848103281813152</c:v>
                </c:pt>
                <c:pt idx="8">
                  <c:v>86.728741740523603</c:v>
                </c:pt>
                <c:pt idx="9">
                  <c:v>86.613130671049817</c:v>
                </c:pt>
                <c:pt idx="10">
                  <c:v>86.505729782522636</c:v>
                </c:pt>
                <c:pt idx="11">
                  <c:v>86.406450745746653</c:v>
                </c:pt>
                <c:pt idx="12">
                  <c:v>86.318916710840526</c:v>
                </c:pt>
                <c:pt idx="13">
                  <c:v>86.23418048393242</c:v>
                </c:pt>
                <c:pt idx="14">
                  <c:v>86.161369112114173</c:v>
                </c:pt>
                <c:pt idx="15">
                  <c:v>86.073278950065045</c:v>
                </c:pt>
                <c:pt idx="16">
                  <c:v>85.984556529677377</c:v>
                </c:pt>
                <c:pt idx="17">
                  <c:v>85.902737197363734</c:v>
                </c:pt>
                <c:pt idx="18">
                  <c:v>85.840146210649365</c:v>
                </c:pt>
                <c:pt idx="19">
                  <c:v>85.80055310629173</c:v>
                </c:pt>
                <c:pt idx="20">
                  <c:v>85.755945288312986</c:v>
                </c:pt>
                <c:pt idx="21">
                  <c:v>85.720070396625758</c:v>
                </c:pt>
                <c:pt idx="22">
                  <c:v>85.701284182075156</c:v>
                </c:pt>
                <c:pt idx="23">
                  <c:v>85.685452699804941</c:v>
                </c:pt>
                <c:pt idx="24">
                  <c:v>85.672859904871942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4B-44CD-9A74-ED5905D00623}"/>
            </c:ext>
          </c:extLst>
        </c:ser>
        <c:ser>
          <c:idx val="1"/>
          <c:order val="2"/>
          <c:tx>
            <c:v>Non-household consumption</c:v>
          </c:tx>
          <c:spPr>
            <a:ln w="25400">
              <a:noFill/>
            </a:ln>
          </c:spPr>
          <c:cat>
            <c:strLit>
              <c:ptCount val="25"/>
              <c:pt idx="0">
                <c:v>2020-21</c:v>
              </c:pt>
              <c:pt idx="1">
                <c:v>2021-22</c:v>
              </c:pt>
              <c:pt idx="2">
                <c:v>2022-23</c:v>
              </c:pt>
              <c:pt idx="3">
                <c:v>2023-24</c:v>
              </c:pt>
              <c:pt idx="4">
                <c:v>2024-25</c:v>
              </c:pt>
              <c:pt idx="5">
                <c:v>2025-26</c:v>
              </c:pt>
              <c:pt idx="6">
                <c:v>2026-27</c:v>
              </c:pt>
              <c:pt idx="7">
                <c:v>2027-28</c:v>
              </c:pt>
              <c:pt idx="8">
                <c:v>2028-29</c:v>
              </c:pt>
              <c:pt idx="9">
                <c:v>2029-2030</c:v>
              </c:pt>
              <c:pt idx="10">
                <c:v>2030-2031</c:v>
              </c:pt>
              <c:pt idx="11">
                <c:v>2031-2032</c:v>
              </c:pt>
              <c:pt idx="12">
                <c:v>2032-33</c:v>
              </c:pt>
              <c:pt idx="13">
                <c:v>2033-34</c:v>
              </c:pt>
              <c:pt idx="14">
                <c:v>2034-35</c:v>
              </c:pt>
              <c:pt idx="15">
                <c:v>2035-36</c:v>
              </c:pt>
              <c:pt idx="16">
                <c:v>2036-37</c:v>
              </c:pt>
              <c:pt idx="17">
                <c:v>2037-38</c:v>
              </c:pt>
              <c:pt idx="18">
                <c:v>2038-39</c:v>
              </c:pt>
              <c:pt idx="19">
                <c:v>2039-40</c:v>
              </c:pt>
              <c:pt idx="20">
                <c:v>2040-41</c:v>
              </c:pt>
              <c:pt idx="21">
                <c:v>2041-42</c:v>
              </c:pt>
              <c:pt idx="22">
                <c:v>2042-43</c:v>
              </c:pt>
              <c:pt idx="23">
                <c:v>2043-44</c:v>
              </c:pt>
              <c:pt idx="24">
                <c:v>2044-45</c:v>
              </c:pt>
            </c:strLit>
          </c:cat>
          <c:val>
            <c:numRef>
              <c:f>'WRZ summary'!$H$14:$AF$14</c:f>
              <c:numCache>
                <c:formatCode>0.00</c:formatCode>
                <c:ptCount val="25"/>
                <c:pt idx="0">
                  <c:v>30.83577602352652</c:v>
                </c:pt>
                <c:pt idx="1">
                  <c:v>30.97928100208302</c:v>
                </c:pt>
                <c:pt idx="2">
                  <c:v>30.735369988477721</c:v>
                </c:pt>
                <c:pt idx="3">
                  <c:v>31.93690466470192</c:v>
                </c:pt>
                <c:pt idx="4">
                  <c:v>31.710152526433422</c:v>
                </c:pt>
                <c:pt idx="5">
                  <c:v>31.874452537565421</c:v>
                </c:pt>
                <c:pt idx="6">
                  <c:v>31.772092352877323</c:v>
                </c:pt>
                <c:pt idx="7">
                  <c:v>32.148368099479626</c:v>
                </c:pt>
                <c:pt idx="8">
                  <c:v>32.03253034016322</c:v>
                </c:pt>
                <c:pt idx="9">
                  <c:v>32.447184841496721</c:v>
                </c:pt>
                <c:pt idx="10">
                  <c:v>31.995264751731622</c:v>
                </c:pt>
                <c:pt idx="11">
                  <c:v>32.319030330557325</c:v>
                </c:pt>
                <c:pt idx="12">
                  <c:v>32.138080533348827</c:v>
                </c:pt>
                <c:pt idx="13">
                  <c:v>32.801337138824124</c:v>
                </c:pt>
                <c:pt idx="14">
                  <c:v>32.447871895588719</c:v>
                </c:pt>
                <c:pt idx="15">
                  <c:v>32.12606187450632</c:v>
                </c:pt>
                <c:pt idx="16">
                  <c:v>32.666887926532119</c:v>
                </c:pt>
                <c:pt idx="17">
                  <c:v>32.732856985434722</c:v>
                </c:pt>
                <c:pt idx="18">
                  <c:v>32.482168463208424</c:v>
                </c:pt>
                <c:pt idx="19">
                  <c:v>33.125747440983119</c:v>
                </c:pt>
                <c:pt idx="20">
                  <c:v>32.744557780520921</c:v>
                </c:pt>
                <c:pt idx="21">
                  <c:v>33.177510175945322</c:v>
                </c:pt>
                <c:pt idx="22">
                  <c:v>32.482613565078118</c:v>
                </c:pt>
                <c:pt idx="23">
                  <c:v>33.000871869870124</c:v>
                </c:pt>
                <c:pt idx="24">
                  <c:v>33.299909037984818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4B-44CD-9A74-ED5905D00623}"/>
            </c:ext>
          </c:extLst>
        </c:ser>
        <c:ser>
          <c:idx val="2"/>
          <c:order val="3"/>
          <c:tx>
            <c:v>Total leakage</c:v>
          </c:tx>
          <c:spPr>
            <a:ln w="25400">
              <a:noFill/>
            </a:ln>
          </c:spPr>
          <c:cat>
            <c:strLit>
              <c:ptCount val="25"/>
              <c:pt idx="0">
                <c:v>2020-21</c:v>
              </c:pt>
              <c:pt idx="1">
                <c:v>2021-22</c:v>
              </c:pt>
              <c:pt idx="2">
                <c:v>2022-23</c:v>
              </c:pt>
              <c:pt idx="3">
                <c:v>2023-24</c:v>
              </c:pt>
              <c:pt idx="4">
                <c:v>2024-25</c:v>
              </c:pt>
              <c:pt idx="5">
                <c:v>2025-26</c:v>
              </c:pt>
              <c:pt idx="6">
                <c:v>2026-27</c:v>
              </c:pt>
              <c:pt idx="7">
                <c:v>2027-28</c:v>
              </c:pt>
              <c:pt idx="8">
                <c:v>2028-29</c:v>
              </c:pt>
              <c:pt idx="9">
                <c:v>2029-2030</c:v>
              </c:pt>
              <c:pt idx="10">
                <c:v>2030-2031</c:v>
              </c:pt>
              <c:pt idx="11">
                <c:v>2031-2032</c:v>
              </c:pt>
              <c:pt idx="12">
                <c:v>2032-33</c:v>
              </c:pt>
              <c:pt idx="13">
                <c:v>2033-34</c:v>
              </c:pt>
              <c:pt idx="14">
                <c:v>2034-35</c:v>
              </c:pt>
              <c:pt idx="15">
                <c:v>2035-36</c:v>
              </c:pt>
              <c:pt idx="16">
                <c:v>2036-37</c:v>
              </c:pt>
              <c:pt idx="17">
                <c:v>2037-38</c:v>
              </c:pt>
              <c:pt idx="18">
                <c:v>2038-39</c:v>
              </c:pt>
              <c:pt idx="19">
                <c:v>2039-40</c:v>
              </c:pt>
              <c:pt idx="20">
                <c:v>2040-41</c:v>
              </c:pt>
              <c:pt idx="21">
                <c:v>2041-42</c:v>
              </c:pt>
              <c:pt idx="22">
                <c:v>2042-43</c:v>
              </c:pt>
              <c:pt idx="23">
                <c:v>2043-44</c:v>
              </c:pt>
              <c:pt idx="24">
                <c:v>2044-45</c:v>
              </c:pt>
            </c:strLit>
          </c:cat>
          <c:val>
            <c:numRef>
              <c:f>'WRZ summary'!$H$16:$AF$16</c:f>
              <c:numCache>
                <c:formatCode>0.00</c:formatCode>
                <c:ptCount val="25"/>
                <c:pt idx="0">
                  <c:v>28.355962209650752</c:v>
                </c:pt>
                <c:pt idx="1">
                  <c:v>28.355962209650752</c:v>
                </c:pt>
                <c:pt idx="2">
                  <c:v>28.355962209650752</c:v>
                </c:pt>
                <c:pt idx="3">
                  <c:v>28.355962209650752</c:v>
                </c:pt>
                <c:pt idx="4">
                  <c:v>28.355962209650752</c:v>
                </c:pt>
                <c:pt idx="5">
                  <c:v>28.355962209650752</c:v>
                </c:pt>
                <c:pt idx="6">
                  <c:v>28.355962209650752</c:v>
                </c:pt>
                <c:pt idx="7">
                  <c:v>28.355962209650752</c:v>
                </c:pt>
                <c:pt idx="8">
                  <c:v>28.355962209650752</c:v>
                </c:pt>
                <c:pt idx="9">
                  <c:v>28.355962209650752</c:v>
                </c:pt>
                <c:pt idx="10">
                  <c:v>28.355962209650752</c:v>
                </c:pt>
                <c:pt idx="11">
                  <c:v>28.355962209650752</c:v>
                </c:pt>
                <c:pt idx="12">
                  <c:v>28.355962209650752</c:v>
                </c:pt>
                <c:pt idx="13">
                  <c:v>28.355962209650752</c:v>
                </c:pt>
                <c:pt idx="14">
                  <c:v>28.355962209650752</c:v>
                </c:pt>
                <c:pt idx="15">
                  <c:v>28.355962209650752</c:v>
                </c:pt>
                <c:pt idx="16">
                  <c:v>28.355962209650752</c:v>
                </c:pt>
                <c:pt idx="17">
                  <c:v>28.355962209650752</c:v>
                </c:pt>
                <c:pt idx="18">
                  <c:v>28.355962209650752</c:v>
                </c:pt>
                <c:pt idx="19">
                  <c:v>28.355962209650752</c:v>
                </c:pt>
                <c:pt idx="20">
                  <c:v>28.355962209650752</c:v>
                </c:pt>
                <c:pt idx="21">
                  <c:v>28.355962209650752</c:v>
                </c:pt>
                <c:pt idx="22">
                  <c:v>28.355962209650752</c:v>
                </c:pt>
                <c:pt idx="23">
                  <c:v>28.355962209650752</c:v>
                </c:pt>
                <c:pt idx="24">
                  <c:v>28.355962209650752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34B-44CD-9A74-ED5905D00623}"/>
            </c:ext>
          </c:extLst>
        </c:ser>
        <c:ser>
          <c:idx val="3"/>
          <c:order val="4"/>
          <c:tx>
            <c:v>Other components of demand</c:v>
          </c:tx>
          <c:spPr>
            <a:ln w="25400">
              <a:noFill/>
            </a:ln>
          </c:spPr>
          <c:cat>
            <c:strLit>
              <c:ptCount val="25"/>
              <c:pt idx="0">
                <c:v>2020-21</c:v>
              </c:pt>
              <c:pt idx="1">
                <c:v>2021-22</c:v>
              </c:pt>
              <c:pt idx="2">
                <c:v>2022-23</c:v>
              </c:pt>
              <c:pt idx="3">
                <c:v>2023-24</c:v>
              </c:pt>
              <c:pt idx="4">
                <c:v>2024-25</c:v>
              </c:pt>
              <c:pt idx="5">
                <c:v>2025-26</c:v>
              </c:pt>
              <c:pt idx="6">
                <c:v>2026-27</c:v>
              </c:pt>
              <c:pt idx="7">
                <c:v>2027-28</c:v>
              </c:pt>
              <c:pt idx="8">
                <c:v>2028-29</c:v>
              </c:pt>
              <c:pt idx="9">
                <c:v>2029-2030</c:v>
              </c:pt>
              <c:pt idx="10">
                <c:v>2030-2031</c:v>
              </c:pt>
              <c:pt idx="11">
                <c:v>2031-2032</c:v>
              </c:pt>
              <c:pt idx="12">
                <c:v>2032-33</c:v>
              </c:pt>
              <c:pt idx="13">
                <c:v>2033-34</c:v>
              </c:pt>
              <c:pt idx="14">
                <c:v>2034-35</c:v>
              </c:pt>
              <c:pt idx="15">
                <c:v>2035-36</c:v>
              </c:pt>
              <c:pt idx="16">
                <c:v>2036-37</c:v>
              </c:pt>
              <c:pt idx="17">
                <c:v>2037-38</c:v>
              </c:pt>
              <c:pt idx="18">
                <c:v>2038-39</c:v>
              </c:pt>
              <c:pt idx="19">
                <c:v>2039-40</c:v>
              </c:pt>
              <c:pt idx="20">
                <c:v>2040-41</c:v>
              </c:pt>
              <c:pt idx="21">
                <c:v>2041-42</c:v>
              </c:pt>
              <c:pt idx="22">
                <c:v>2042-43</c:v>
              </c:pt>
              <c:pt idx="23">
                <c:v>2043-44</c:v>
              </c:pt>
              <c:pt idx="24">
                <c:v>2044-45</c:v>
              </c:pt>
            </c:strLit>
          </c:cat>
          <c:val>
            <c:numRef>
              <c:f>'WRZ summary'!$H$18:$AF$18</c:f>
              <c:numCache>
                <c:formatCode>0.00</c:formatCode>
                <c:ptCount val="25"/>
                <c:pt idx="0">
                  <c:v>2.9342763264353415</c:v>
                </c:pt>
                <c:pt idx="1">
                  <c:v>2.9342763264353415</c:v>
                </c:pt>
                <c:pt idx="2">
                  <c:v>2.9342763264353415</c:v>
                </c:pt>
                <c:pt idx="3">
                  <c:v>2.9342763264353415</c:v>
                </c:pt>
                <c:pt idx="4">
                  <c:v>2.9342763264353131</c:v>
                </c:pt>
                <c:pt idx="5">
                  <c:v>2.9342763264353131</c:v>
                </c:pt>
                <c:pt idx="6">
                  <c:v>2.9342763264353415</c:v>
                </c:pt>
                <c:pt idx="7">
                  <c:v>2.9342763264353415</c:v>
                </c:pt>
                <c:pt idx="8">
                  <c:v>2.9342763264353415</c:v>
                </c:pt>
                <c:pt idx="9">
                  <c:v>2.9342763264353415</c:v>
                </c:pt>
                <c:pt idx="10">
                  <c:v>2.9342763264353131</c:v>
                </c:pt>
                <c:pt idx="11">
                  <c:v>2.9342763264353415</c:v>
                </c:pt>
                <c:pt idx="12">
                  <c:v>2.9342763264353131</c:v>
                </c:pt>
                <c:pt idx="13">
                  <c:v>2.9342763264353415</c:v>
                </c:pt>
                <c:pt idx="14">
                  <c:v>2.9342763264353415</c:v>
                </c:pt>
                <c:pt idx="15">
                  <c:v>2.9342763264353131</c:v>
                </c:pt>
                <c:pt idx="16">
                  <c:v>2.9342763264353131</c:v>
                </c:pt>
                <c:pt idx="17">
                  <c:v>2.9342763264353131</c:v>
                </c:pt>
                <c:pt idx="18">
                  <c:v>2.9342763264353415</c:v>
                </c:pt>
                <c:pt idx="19">
                  <c:v>2.9342763264353131</c:v>
                </c:pt>
                <c:pt idx="20">
                  <c:v>2.9342763264353415</c:v>
                </c:pt>
                <c:pt idx="21">
                  <c:v>2.9342763264353415</c:v>
                </c:pt>
                <c:pt idx="22">
                  <c:v>2.9342763264353415</c:v>
                </c:pt>
                <c:pt idx="23">
                  <c:v>2.9342763264353415</c:v>
                </c:pt>
                <c:pt idx="24">
                  <c:v>2.9342763264353415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34B-44CD-9A74-ED5905D00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463480"/>
        <c:axId val="307465440"/>
      </c:areaChart>
      <c:lineChart>
        <c:grouping val="standard"/>
        <c:varyColors val="0"/>
        <c:ser>
          <c:idx val="4"/>
          <c:order val="5"/>
          <c:tx>
            <c:v>Total water available for use</c:v>
          </c:tx>
          <c:marker>
            <c:symbol val="none"/>
          </c:marker>
          <c:cat>
            <c:strLit>
              <c:ptCount val="25"/>
              <c:pt idx="0">
                <c:v>2020-21</c:v>
              </c:pt>
              <c:pt idx="1">
                <c:v>2021-22</c:v>
              </c:pt>
              <c:pt idx="2">
                <c:v>2022-23</c:v>
              </c:pt>
              <c:pt idx="3">
                <c:v>2023-24</c:v>
              </c:pt>
              <c:pt idx="4">
                <c:v>2024-25</c:v>
              </c:pt>
              <c:pt idx="5">
                <c:v>2025-26</c:v>
              </c:pt>
              <c:pt idx="6">
                <c:v>2026-27</c:v>
              </c:pt>
              <c:pt idx="7">
                <c:v>2027-28</c:v>
              </c:pt>
              <c:pt idx="8">
                <c:v>2028-29</c:v>
              </c:pt>
              <c:pt idx="9">
                <c:v>2029-2030</c:v>
              </c:pt>
              <c:pt idx="10">
                <c:v>2030-2031</c:v>
              </c:pt>
              <c:pt idx="11">
                <c:v>2031-2032</c:v>
              </c:pt>
              <c:pt idx="12">
                <c:v>2032-33</c:v>
              </c:pt>
              <c:pt idx="13">
                <c:v>2033-34</c:v>
              </c:pt>
              <c:pt idx="14">
                <c:v>2034-35</c:v>
              </c:pt>
              <c:pt idx="15">
                <c:v>2035-36</c:v>
              </c:pt>
              <c:pt idx="16">
                <c:v>2036-37</c:v>
              </c:pt>
              <c:pt idx="17">
                <c:v>2037-38</c:v>
              </c:pt>
              <c:pt idx="18">
                <c:v>2038-39</c:v>
              </c:pt>
              <c:pt idx="19">
                <c:v>2039-40</c:v>
              </c:pt>
              <c:pt idx="20">
                <c:v>2040-41</c:v>
              </c:pt>
              <c:pt idx="21">
                <c:v>2041-42</c:v>
              </c:pt>
              <c:pt idx="22">
                <c:v>2042-43</c:v>
              </c:pt>
              <c:pt idx="23">
                <c:v>2043-44</c:v>
              </c:pt>
              <c:pt idx="24">
                <c:v>2044-45</c:v>
              </c:pt>
            </c:strLit>
          </c:cat>
          <c:val>
            <c:numRef>
              <c:f>'WRZ summary'!$H$7:$AF$7</c:f>
              <c:numCache>
                <c:formatCode>0.00</c:formatCode>
                <c:ptCount val="25"/>
                <c:pt idx="0">
                  <c:v>151.49449999999999</c:v>
                </c:pt>
                <c:pt idx="1">
                  <c:v>151.459</c:v>
                </c:pt>
                <c:pt idx="2">
                  <c:v>151.42349999999999</c:v>
                </c:pt>
                <c:pt idx="3">
                  <c:v>151.38800000000001</c:v>
                </c:pt>
                <c:pt idx="4">
                  <c:v>142.35249999999999</c:v>
                </c:pt>
                <c:pt idx="5">
                  <c:v>142.31700000000001</c:v>
                </c:pt>
                <c:pt idx="6">
                  <c:v>142.28149999999999</c:v>
                </c:pt>
                <c:pt idx="7">
                  <c:v>142.24599999999998</c:v>
                </c:pt>
                <c:pt idx="8">
                  <c:v>142.2105</c:v>
                </c:pt>
                <c:pt idx="9">
                  <c:v>121.17499999999998</c:v>
                </c:pt>
                <c:pt idx="10">
                  <c:v>121.1395</c:v>
                </c:pt>
                <c:pt idx="11">
                  <c:v>121.10399999999998</c:v>
                </c:pt>
                <c:pt idx="12">
                  <c:v>121.0685</c:v>
                </c:pt>
                <c:pt idx="13">
                  <c:v>121.03299999999999</c:v>
                </c:pt>
                <c:pt idx="14">
                  <c:v>120.9975</c:v>
                </c:pt>
                <c:pt idx="15">
                  <c:v>120.96199999999999</c:v>
                </c:pt>
                <c:pt idx="16">
                  <c:v>120.9265</c:v>
                </c:pt>
                <c:pt idx="17">
                  <c:v>120.89099999999999</c:v>
                </c:pt>
                <c:pt idx="18">
                  <c:v>120.85550000000001</c:v>
                </c:pt>
                <c:pt idx="19">
                  <c:v>120.82</c:v>
                </c:pt>
                <c:pt idx="20">
                  <c:v>120.78450000000001</c:v>
                </c:pt>
                <c:pt idx="21">
                  <c:v>120.749</c:v>
                </c:pt>
                <c:pt idx="22">
                  <c:v>120.71349999999998</c:v>
                </c:pt>
                <c:pt idx="23">
                  <c:v>120.678</c:v>
                </c:pt>
                <c:pt idx="24">
                  <c:v>120.64249999999998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34B-44CD-9A74-ED5905D00623}"/>
            </c:ext>
          </c:extLst>
        </c:ser>
        <c:ser>
          <c:idx val="5"/>
          <c:order val="6"/>
          <c:tx>
            <c:v>Total demand + target headroom (baseline)</c:v>
          </c:tx>
          <c:marker>
            <c:symbol val="none"/>
          </c:marker>
          <c:cat>
            <c:strLit>
              <c:ptCount val="25"/>
              <c:pt idx="0">
                <c:v>2020-21</c:v>
              </c:pt>
              <c:pt idx="1">
                <c:v>2021-22</c:v>
              </c:pt>
              <c:pt idx="2">
                <c:v>2022-23</c:v>
              </c:pt>
              <c:pt idx="3">
                <c:v>2023-24</c:v>
              </c:pt>
              <c:pt idx="4">
                <c:v>2024-25</c:v>
              </c:pt>
              <c:pt idx="5">
                <c:v>2025-26</c:v>
              </c:pt>
              <c:pt idx="6">
                <c:v>2026-27</c:v>
              </c:pt>
              <c:pt idx="7">
                <c:v>2027-28</c:v>
              </c:pt>
              <c:pt idx="8">
                <c:v>2028-29</c:v>
              </c:pt>
              <c:pt idx="9">
                <c:v>2029-2030</c:v>
              </c:pt>
              <c:pt idx="10">
                <c:v>2030-2031</c:v>
              </c:pt>
              <c:pt idx="11">
                <c:v>2031-2032</c:v>
              </c:pt>
              <c:pt idx="12">
                <c:v>2032-33</c:v>
              </c:pt>
              <c:pt idx="13">
                <c:v>2033-34</c:v>
              </c:pt>
              <c:pt idx="14">
                <c:v>2034-35</c:v>
              </c:pt>
              <c:pt idx="15">
                <c:v>2035-36</c:v>
              </c:pt>
              <c:pt idx="16">
                <c:v>2036-37</c:v>
              </c:pt>
              <c:pt idx="17">
                <c:v>2037-38</c:v>
              </c:pt>
              <c:pt idx="18">
                <c:v>2038-39</c:v>
              </c:pt>
              <c:pt idx="19">
                <c:v>2039-40</c:v>
              </c:pt>
              <c:pt idx="20">
                <c:v>2040-41</c:v>
              </c:pt>
              <c:pt idx="21">
                <c:v>2041-42</c:v>
              </c:pt>
              <c:pt idx="22">
                <c:v>2042-43</c:v>
              </c:pt>
              <c:pt idx="23">
                <c:v>2043-44</c:v>
              </c:pt>
              <c:pt idx="24">
                <c:v>2044-45</c:v>
              </c:pt>
            </c:strLit>
          </c:cat>
          <c:val>
            <c:numRef>
              <c:f>'WRZ summary'!$H$20:$AF$20</c:f>
              <c:numCache>
                <c:formatCode>0.00</c:formatCode>
                <c:ptCount val="25"/>
                <c:pt idx="0">
                  <c:v>185.05080215944702</c:v>
                </c:pt>
                <c:pt idx="1">
                  <c:v>186.31025376168992</c:v>
                </c:pt>
                <c:pt idx="2">
                  <c:v>186.86353771956783</c:v>
                </c:pt>
                <c:pt idx="3">
                  <c:v>188.84098855957032</c:v>
                </c:pt>
                <c:pt idx="4">
                  <c:v>189.3597855346645</c:v>
                </c:pt>
                <c:pt idx="5">
                  <c:v>190.29212829754624</c:v>
                </c:pt>
                <c:pt idx="6">
                  <c:v>190.82318206538957</c:v>
                </c:pt>
                <c:pt idx="7">
                  <c:v>191.28152488421063</c:v>
                </c:pt>
                <c:pt idx="8">
                  <c:v>191.70519501265514</c:v>
                </c:pt>
                <c:pt idx="9">
                  <c:v>192.54562824484049</c:v>
                </c:pt>
                <c:pt idx="10">
                  <c:v>192.55685255836852</c:v>
                </c:pt>
                <c:pt idx="11">
                  <c:v>193.1160933633808</c:v>
                </c:pt>
                <c:pt idx="12">
                  <c:v>193.22455662044396</c:v>
                </c:pt>
                <c:pt idx="13">
                  <c:v>194.28320580789392</c:v>
                </c:pt>
                <c:pt idx="14">
                  <c:v>194.40041809286956</c:v>
                </c:pt>
                <c:pt idx="15">
                  <c:v>194.35098470239066</c:v>
                </c:pt>
                <c:pt idx="16">
                  <c:v>195.36272939438808</c:v>
                </c:pt>
                <c:pt idx="17">
                  <c:v>195.84943206187378</c:v>
                </c:pt>
                <c:pt idx="18">
                  <c:v>196.17632109492098</c:v>
                </c:pt>
                <c:pt idx="19">
                  <c:v>197.15695293478311</c:v>
                </c:pt>
                <c:pt idx="20">
                  <c:v>197.20449102910277</c:v>
                </c:pt>
                <c:pt idx="21">
                  <c:v>197.99870005724978</c:v>
                </c:pt>
                <c:pt idx="22">
                  <c:v>197.77641277978492</c:v>
                </c:pt>
                <c:pt idx="23">
                  <c:v>198.71591610748942</c:v>
                </c:pt>
                <c:pt idx="24">
                  <c:v>199.55398664762151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34B-44CD-9A74-ED5905D00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463480"/>
        <c:axId val="307465440"/>
      </c:lineChart>
      <c:catAx>
        <c:axId val="307463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746544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3074654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Ml/d</a:t>
                </a:r>
              </a:p>
            </c:rich>
          </c:tx>
          <c:layout>
            <c:manualLayout>
              <c:xMode val="edge"/>
              <c:yMode val="edge"/>
              <c:x val="2.0359337875782983E-2"/>
              <c:y val="0.3985852873363205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746348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6452269470774322"/>
          <c:y val="0.82158446545736608"/>
          <c:w val="0.7156398695723647"/>
          <c:h val="0.16402912270077008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0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22" r="0.75000000000000622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Final Planning Water Supply-Demand Balance and Components of Demand</a:t>
            </a:r>
          </a:p>
        </c:rich>
      </c:tx>
      <c:layout>
        <c:manualLayout>
          <c:xMode val="edge"/>
          <c:yMode val="edge"/>
          <c:x val="0.2513914688344755"/>
          <c:y val="3.10078267243621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073946134444595E-2"/>
          <c:y val="0.13443854749105721"/>
          <c:w val="0.89767565444686193"/>
          <c:h val="0.59668615598770525"/>
        </c:manualLayout>
      </c:layout>
      <c:areaChart>
        <c:grouping val="stacked"/>
        <c:varyColors val="0"/>
        <c:ser>
          <c:idx val="2"/>
          <c:order val="0"/>
          <c:tx>
            <c:v>Measured household consumption</c:v>
          </c:tx>
          <c:spPr>
            <a:ln w="25400">
              <a:noFill/>
            </a:ln>
          </c:spPr>
          <c:cat>
            <c:strLit>
              <c:ptCount val="25"/>
              <c:pt idx="0">
                <c:v>2020-21</c:v>
              </c:pt>
              <c:pt idx="1">
                <c:v>2021-22</c:v>
              </c:pt>
              <c:pt idx="2">
                <c:v>2022-23</c:v>
              </c:pt>
              <c:pt idx="3">
                <c:v>2023-24</c:v>
              </c:pt>
              <c:pt idx="4">
                <c:v>2024-25</c:v>
              </c:pt>
              <c:pt idx="5">
                <c:v>2025-26</c:v>
              </c:pt>
              <c:pt idx="6">
                <c:v>2026-27</c:v>
              </c:pt>
              <c:pt idx="7">
                <c:v>2027-28</c:v>
              </c:pt>
              <c:pt idx="8">
                <c:v>2028-29</c:v>
              </c:pt>
              <c:pt idx="9">
                <c:v>2029-2030</c:v>
              </c:pt>
              <c:pt idx="10">
                <c:v>2030-2031</c:v>
              </c:pt>
              <c:pt idx="11">
                <c:v>2031-2032</c:v>
              </c:pt>
              <c:pt idx="12">
                <c:v>2032-33</c:v>
              </c:pt>
              <c:pt idx="13">
                <c:v>2033-34</c:v>
              </c:pt>
              <c:pt idx="14">
                <c:v>2034-35</c:v>
              </c:pt>
              <c:pt idx="15">
                <c:v>2035-36</c:v>
              </c:pt>
              <c:pt idx="16">
                <c:v>2036-37</c:v>
              </c:pt>
              <c:pt idx="17">
                <c:v>2037-38</c:v>
              </c:pt>
              <c:pt idx="18">
                <c:v>2038-39</c:v>
              </c:pt>
              <c:pt idx="19">
                <c:v>2039-40</c:v>
              </c:pt>
              <c:pt idx="20">
                <c:v>2040-41</c:v>
              </c:pt>
              <c:pt idx="21">
                <c:v>2041-42</c:v>
              </c:pt>
              <c:pt idx="22">
                <c:v>2042-43</c:v>
              </c:pt>
              <c:pt idx="23">
                <c:v>2043-44</c:v>
              </c:pt>
              <c:pt idx="24">
                <c:v>2044-45</c:v>
              </c:pt>
            </c:strLit>
          </c:cat>
          <c:val>
            <c:numRef>
              <c:f>'WRZ summary'!$H$13:$AF$13</c:f>
              <c:numCache>
                <c:formatCode>0.00</c:formatCode>
                <c:ptCount val="25"/>
                <c:pt idx="0">
                  <c:v>31.006785600154799</c:v>
                </c:pt>
                <c:pt idx="1">
                  <c:v>34.725142506791244</c:v>
                </c:pt>
                <c:pt idx="2">
                  <c:v>38.840134055566018</c:v>
                </c:pt>
                <c:pt idx="3">
                  <c:v>43.052694436429917</c:v>
                </c:pt>
                <c:pt idx="4">
                  <c:v>47.426741524569529</c:v>
                </c:pt>
                <c:pt idx="5">
                  <c:v>51.193074940623696</c:v>
                </c:pt>
                <c:pt idx="6">
                  <c:v>56.184829486717788</c:v>
                </c:pt>
                <c:pt idx="7">
                  <c:v>61.055880562627749</c:v>
                </c:pt>
                <c:pt idx="8">
                  <c:v>65.89316379987531</c:v>
                </c:pt>
                <c:pt idx="9">
                  <c:v>70.639991808471947</c:v>
                </c:pt>
                <c:pt idx="10">
                  <c:v>74.790300180819813</c:v>
                </c:pt>
                <c:pt idx="11">
                  <c:v>78.884519105797708</c:v>
                </c:pt>
                <c:pt idx="12">
                  <c:v>82.916755599021343</c:v>
                </c:pt>
                <c:pt idx="13">
                  <c:v>86.901799306345367</c:v>
                </c:pt>
                <c:pt idx="14">
                  <c:v>90.831171252055285</c:v>
                </c:pt>
                <c:pt idx="15">
                  <c:v>94.751825742881891</c:v>
                </c:pt>
                <c:pt idx="16">
                  <c:v>98.625875592919584</c:v>
                </c:pt>
                <c:pt idx="17">
                  <c:v>102.52009515561203</c:v>
                </c:pt>
                <c:pt idx="18">
                  <c:v>102.24975845739785</c:v>
                </c:pt>
                <c:pt idx="19">
                  <c:v>102.28841670458324</c:v>
                </c:pt>
                <c:pt idx="20">
                  <c:v>102.3492715312105</c:v>
                </c:pt>
                <c:pt idx="21">
                  <c:v>102.89935323726006</c:v>
                </c:pt>
                <c:pt idx="22">
                  <c:v>103.44446733074345</c:v>
                </c:pt>
                <c:pt idx="23">
                  <c:v>103.98588033010587</c:v>
                </c:pt>
                <c:pt idx="24">
                  <c:v>104.53475146591786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EF-42B4-8845-3282E88EF863}"/>
            </c:ext>
          </c:extLst>
        </c:ser>
        <c:ser>
          <c:idx val="4"/>
          <c:order val="1"/>
          <c:tx>
            <c:v>Unmeasured household consumption</c:v>
          </c:tx>
          <c:spPr>
            <a:ln w="25400">
              <a:noFill/>
            </a:ln>
          </c:spPr>
          <c:cat>
            <c:strLit>
              <c:ptCount val="25"/>
              <c:pt idx="0">
                <c:v>2020-21</c:v>
              </c:pt>
              <c:pt idx="1">
                <c:v>2021-22</c:v>
              </c:pt>
              <c:pt idx="2">
                <c:v>2022-23</c:v>
              </c:pt>
              <c:pt idx="3">
                <c:v>2023-24</c:v>
              </c:pt>
              <c:pt idx="4">
                <c:v>2024-25</c:v>
              </c:pt>
              <c:pt idx="5">
                <c:v>2025-26</c:v>
              </c:pt>
              <c:pt idx="6">
                <c:v>2026-27</c:v>
              </c:pt>
              <c:pt idx="7">
                <c:v>2027-28</c:v>
              </c:pt>
              <c:pt idx="8">
                <c:v>2028-29</c:v>
              </c:pt>
              <c:pt idx="9">
                <c:v>2029-2030</c:v>
              </c:pt>
              <c:pt idx="10">
                <c:v>2030-2031</c:v>
              </c:pt>
              <c:pt idx="11">
                <c:v>2031-2032</c:v>
              </c:pt>
              <c:pt idx="12">
                <c:v>2032-33</c:v>
              </c:pt>
              <c:pt idx="13">
                <c:v>2033-34</c:v>
              </c:pt>
              <c:pt idx="14">
                <c:v>2034-35</c:v>
              </c:pt>
              <c:pt idx="15">
                <c:v>2035-36</c:v>
              </c:pt>
              <c:pt idx="16">
                <c:v>2036-37</c:v>
              </c:pt>
              <c:pt idx="17">
                <c:v>2037-38</c:v>
              </c:pt>
              <c:pt idx="18">
                <c:v>2038-39</c:v>
              </c:pt>
              <c:pt idx="19">
                <c:v>2039-40</c:v>
              </c:pt>
              <c:pt idx="20">
                <c:v>2040-41</c:v>
              </c:pt>
              <c:pt idx="21">
                <c:v>2041-42</c:v>
              </c:pt>
              <c:pt idx="22">
                <c:v>2042-43</c:v>
              </c:pt>
              <c:pt idx="23">
                <c:v>2043-44</c:v>
              </c:pt>
              <c:pt idx="24">
                <c:v>2044-45</c:v>
              </c:pt>
            </c:strLit>
          </c:cat>
          <c:val>
            <c:numRef>
              <c:f>'WRZ summary'!$H$11:$AF$11</c:f>
              <c:numCache>
                <c:formatCode>0.00</c:formatCode>
                <c:ptCount val="25"/>
                <c:pt idx="0">
                  <c:v>86.453760392067082</c:v>
                </c:pt>
                <c:pt idx="1">
                  <c:v>83.346231247936174</c:v>
                </c:pt>
                <c:pt idx="2">
                  <c:v>79.32600747007227</c:v>
                </c:pt>
                <c:pt idx="3">
                  <c:v>74.751235443991007</c:v>
                </c:pt>
                <c:pt idx="4">
                  <c:v>70.176863291152003</c:v>
                </c:pt>
                <c:pt idx="5">
                  <c:v>64.884646744440929</c:v>
                </c:pt>
                <c:pt idx="6">
                  <c:v>59.671160532441789</c:v>
                </c:pt>
                <c:pt idx="7">
                  <c:v>54.468103281813164</c:v>
                </c:pt>
                <c:pt idx="8">
                  <c:v>49.308741740523608</c:v>
                </c:pt>
                <c:pt idx="9">
                  <c:v>44.203130671049827</c:v>
                </c:pt>
                <c:pt idx="10">
                  <c:v>39.115729782522642</c:v>
                </c:pt>
                <c:pt idx="11">
                  <c:v>34.096450745746665</c:v>
                </c:pt>
                <c:pt idx="12">
                  <c:v>29.088916710840529</c:v>
                </c:pt>
                <c:pt idx="13">
                  <c:v>24.134180483932425</c:v>
                </c:pt>
                <c:pt idx="14">
                  <c:v>19.201369112114179</c:v>
                </c:pt>
                <c:pt idx="15">
                  <c:v>14.283278950065055</c:v>
                </c:pt>
                <c:pt idx="16">
                  <c:v>9.3845565296773845</c:v>
                </c:pt>
                <c:pt idx="17">
                  <c:v>4.5127371973637498</c:v>
                </c:pt>
                <c:pt idx="18">
                  <c:v>4.4501462106493808</c:v>
                </c:pt>
                <c:pt idx="19">
                  <c:v>4.4105531062917454</c:v>
                </c:pt>
                <c:pt idx="20">
                  <c:v>4.3659452883130019</c:v>
                </c:pt>
                <c:pt idx="21">
                  <c:v>4.3300703966257732</c:v>
                </c:pt>
                <c:pt idx="22">
                  <c:v>4.3112841820751715</c:v>
                </c:pt>
                <c:pt idx="23">
                  <c:v>4.2954526998049563</c:v>
                </c:pt>
                <c:pt idx="24">
                  <c:v>4.2828599048719571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EF-42B4-8845-3282E88EF863}"/>
            </c:ext>
          </c:extLst>
        </c:ser>
        <c:ser>
          <c:idx val="5"/>
          <c:order val="2"/>
          <c:tx>
            <c:v>Non-household consumption</c:v>
          </c:tx>
          <c:spPr>
            <a:ln w="25400">
              <a:noFill/>
            </a:ln>
          </c:spPr>
          <c:cat>
            <c:strLit>
              <c:ptCount val="25"/>
              <c:pt idx="0">
                <c:v>2020-21</c:v>
              </c:pt>
              <c:pt idx="1">
                <c:v>2021-22</c:v>
              </c:pt>
              <c:pt idx="2">
                <c:v>2022-23</c:v>
              </c:pt>
              <c:pt idx="3">
                <c:v>2023-24</c:v>
              </c:pt>
              <c:pt idx="4">
                <c:v>2024-25</c:v>
              </c:pt>
              <c:pt idx="5">
                <c:v>2025-26</c:v>
              </c:pt>
              <c:pt idx="6">
                <c:v>2026-27</c:v>
              </c:pt>
              <c:pt idx="7">
                <c:v>2027-28</c:v>
              </c:pt>
              <c:pt idx="8">
                <c:v>2028-29</c:v>
              </c:pt>
              <c:pt idx="9">
                <c:v>2029-2030</c:v>
              </c:pt>
              <c:pt idx="10">
                <c:v>2030-2031</c:v>
              </c:pt>
              <c:pt idx="11">
                <c:v>2031-2032</c:v>
              </c:pt>
              <c:pt idx="12">
                <c:v>2032-33</c:v>
              </c:pt>
              <c:pt idx="13">
                <c:v>2033-34</c:v>
              </c:pt>
              <c:pt idx="14">
                <c:v>2034-35</c:v>
              </c:pt>
              <c:pt idx="15">
                <c:v>2035-36</c:v>
              </c:pt>
              <c:pt idx="16">
                <c:v>2036-37</c:v>
              </c:pt>
              <c:pt idx="17">
                <c:v>2037-38</c:v>
              </c:pt>
              <c:pt idx="18">
                <c:v>2038-39</c:v>
              </c:pt>
              <c:pt idx="19">
                <c:v>2039-40</c:v>
              </c:pt>
              <c:pt idx="20">
                <c:v>2040-41</c:v>
              </c:pt>
              <c:pt idx="21">
                <c:v>2041-42</c:v>
              </c:pt>
              <c:pt idx="22">
                <c:v>2042-43</c:v>
              </c:pt>
              <c:pt idx="23">
                <c:v>2043-44</c:v>
              </c:pt>
              <c:pt idx="24">
                <c:v>2044-45</c:v>
              </c:pt>
            </c:strLit>
          </c:cat>
          <c:val>
            <c:numRef>
              <c:f>'WRZ summary'!$H$15:$AF$15</c:f>
              <c:numCache>
                <c:formatCode>0.00</c:formatCode>
                <c:ptCount val="25"/>
                <c:pt idx="0">
                  <c:v>30.83577602352652</c:v>
                </c:pt>
                <c:pt idx="1">
                  <c:v>30.97928100208302</c:v>
                </c:pt>
                <c:pt idx="2">
                  <c:v>30.735369988477721</c:v>
                </c:pt>
                <c:pt idx="3">
                  <c:v>31.93690466470192</c:v>
                </c:pt>
                <c:pt idx="4">
                  <c:v>31.710152526433422</c:v>
                </c:pt>
                <c:pt idx="5">
                  <c:v>31.874452537565421</c:v>
                </c:pt>
                <c:pt idx="6">
                  <c:v>31.772092352877323</c:v>
                </c:pt>
                <c:pt idx="7">
                  <c:v>32.148368099479626</c:v>
                </c:pt>
                <c:pt idx="8">
                  <c:v>32.03253034016322</c:v>
                </c:pt>
                <c:pt idx="9">
                  <c:v>32.447184841496721</c:v>
                </c:pt>
                <c:pt idx="10">
                  <c:v>31.995264751731622</c:v>
                </c:pt>
                <c:pt idx="11">
                  <c:v>32.219030330557324</c:v>
                </c:pt>
                <c:pt idx="12">
                  <c:v>32.038080533348818</c:v>
                </c:pt>
                <c:pt idx="13">
                  <c:v>32.701337138824123</c:v>
                </c:pt>
                <c:pt idx="14">
                  <c:v>32.247871895588716</c:v>
                </c:pt>
                <c:pt idx="15">
                  <c:v>31.926061874506324</c:v>
                </c:pt>
                <c:pt idx="16">
                  <c:v>32.466887926532117</c:v>
                </c:pt>
                <c:pt idx="17">
                  <c:v>32.432856985434725</c:v>
                </c:pt>
                <c:pt idx="18">
                  <c:v>32.182168463208427</c:v>
                </c:pt>
                <c:pt idx="19">
                  <c:v>32.825747440983122</c:v>
                </c:pt>
                <c:pt idx="20">
                  <c:v>32.344557780520923</c:v>
                </c:pt>
                <c:pt idx="21">
                  <c:v>32.777510175945324</c:v>
                </c:pt>
                <c:pt idx="22">
                  <c:v>32.08261356507812</c:v>
                </c:pt>
                <c:pt idx="23">
                  <c:v>32.500871869870124</c:v>
                </c:pt>
                <c:pt idx="24">
                  <c:v>32.799909037984818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EF-42B4-8845-3282E88EF863}"/>
            </c:ext>
          </c:extLst>
        </c:ser>
        <c:ser>
          <c:idx val="6"/>
          <c:order val="3"/>
          <c:tx>
            <c:v>Total leakage</c:v>
          </c:tx>
          <c:spPr>
            <a:ln w="25400">
              <a:noFill/>
            </a:ln>
          </c:spPr>
          <c:cat>
            <c:strLit>
              <c:ptCount val="25"/>
              <c:pt idx="0">
                <c:v>2020-21</c:v>
              </c:pt>
              <c:pt idx="1">
                <c:v>2021-22</c:v>
              </c:pt>
              <c:pt idx="2">
                <c:v>2022-23</c:v>
              </c:pt>
              <c:pt idx="3">
                <c:v>2023-24</c:v>
              </c:pt>
              <c:pt idx="4">
                <c:v>2024-25</c:v>
              </c:pt>
              <c:pt idx="5">
                <c:v>2025-26</c:v>
              </c:pt>
              <c:pt idx="6">
                <c:v>2026-27</c:v>
              </c:pt>
              <c:pt idx="7">
                <c:v>2027-28</c:v>
              </c:pt>
              <c:pt idx="8">
                <c:v>2028-29</c:v>
              </c:pt>
              <c:pt idx="9">
                <c:v>2029-2030</c:v>
              </c:pt>
              <c:pt idx="10">
                <c:v>2030-2031</c:v>
              </c:pt>
              <c:pt idx="11">
                <c:v>2031-2032</c:v>
              </c:pt>
              <c:pt idx="12">
                <c:v>2032-33</c:v>
              </c:pt>
              <c:pt idx="13">
                <c:v>2033-34</c:v>
              </c:pt>
              <c:pt idx="14">
                <c:v>2034-35</c:v>
              </c:pt>
              <c:pt idx="15">
                <c:v>2035-36</c:v>
              </c:pt>
              <c:pt idx="16">
                <c:v>2036-37</c:v>
              </c:pt>
              <c:pt idx="17">
                <c:v>2037-38</c:v>
              </c:pt>
              <c:pt idx="18">
                <c:v>2038-39</c:v>
              </c:pt>
              <c:pt idx="19">
                <c:v>2039-40</c:v>
              </c:pt>
              <c:pt idx="20">
                <c:v>2040-41</c:v>
              </c:pt>
              <c:pt idx="21">
                <c:v>2041-42</c:v>
              </c:pt>
              <c:pt idx="22">
                <c:v>2042-43</c:v>
              </c:pt>
              <c:pt idx="23">
                <c:v>2043-44</c:v>
              </c:pt>
              <c:pt idx="24">
                <c:v>2044-45</c:v>
              </c:pt>
            </c:strLit>
          </c:cat>
          <c:val>
            <c:numRef>
              <c:f>'WRZ summary'!$H$17:$AF$17</c:f>
              <c:numCache>
                <c:formatCode>0.00</c:formatCode>
                <c:ptCount val="25"/>
                <c:pt idx="0">
                  <c:v>26.655962209650752</c:v>
                </c:pt>
                <c:pt idx="1">
                  <c:v>25.355962209650752</c:v>
                </c:pt>
                <c:pt idx="2">
                  <c:v>24.655962209650752</c:v>
                </c:pt>
                <c:pt idx="3">
                  <c:v>24.255962209650754</c:v>
                </c:pt>
                <c:pt idx="4">
                  <c:v>24.055962209650751</c:v>
                </c:pt>
                <c:pt idx="5">
                  <c:v>23.555962209650751</c:v>
                </c:pt>
                <c:pt idx="6">
                  <c:v>23.455962209650753</c:v>
                </c:pt>
                <c:pt idx="7">
                  <c:v>23.455962209650753</c:v>
                </c:pt>
                <c:pt idx="8">
                  <c:v>23.455962209650753</c:v>
                </c:pt>
                <c:pt idx="9">
                  <c:v>23.455962209650753</c:v>
                </c:pt>
                <c:pt idx="10">
                  <c:v>23.455962209650753</c:v>
                </c:pt>
                <c:pt idx="11">
                  <c:v>23.455962209650753</c:v>
                </c:pt>
                <c:pt idx="12">
                  <c:v>23.455962209650753</c:v>
                </c:pt>
                <c:pt idx="13">
                  <c:v>23.455962209650753</c:v>
                </c:pt>
                <c:pt idx="14">
                  <c:v>23.455962209650753</c:v>
                </c:pt>
                <c:pt idx="15">
                  <c:v>23.455962209650753</c:v>
                </c:pt>
                <c:pt idx="16">
                  <c:v>23.455962209650753</c:v>
                </c:pt>
                <c:pt idx="17">
                  <c:v>23.455962209650753</c:v>
                </c:pt>
                <c:pt idx="18">
                  <c:v>23.455962209650753</c:v>
                </c:pt>
                <c:pt idx="19">
                  <c:v>23.455962209650753</c:v>
                </c:pt>
                <c:pt idx="20">
                  <c:v>23.355962209650752</c:v>
                </c:pt>
                <c:pt idx="21">
                  <c:v>23.355962209650752</c:v>
                </c:pt>
                <c:pt idx="22">
                  <c:v>23.355962209650752</c:v>
                </c:pt>
                <c:pt idx="23">
                  <c:v>23.355962209650752</c:v>
                </c:pt>
                <c:pt idx="24">
                  <c:v>23.355962209650752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EF-42B4-8845-3282E88EF863}"/>
            </c:ext>
          </c:extLst>
        </c:ser>
        <c:ser>
          <c:idx val="7"/>
          <c:order val="4"/>
          <c:tx>
            <c:v>Other components of demand</c:v>
          </c:tx>
          <c:spPr>
            <a:ln w="25400">
              <a:noFill/>
            </a:ln>
          </c:spPr>
          <c:cat>
            <c:strLit>
              <c:ptCount val="25"/>
              <c:pt idx="0">
                <c:v>2020-21</c:v>
              </c:pt>
              <c:pt idx="1">
                <c:v>2021-22</c:v>
              </c:pt>
              <c:pt idx="2">
                <c:v>2022-23</c:v>
              </c:pt>
              <c:pt idx="3">
                <c:v>2023-24</c:v>
              </c:pt>
              <c:pt idx="4">
                <c:v>2024-25</c:v>
              </c:pt>
              <c:pt idx="5">
                <c:v>2025-26</c:v>
              </c:pt>
              <c:pt idx="6">
                <c:v>2026-27</c:v>
              </c:pt>
              <c:pt idx="7">
                <c:v>2027-28</c:v>
              </c:pt>
              <c:pt idx="8">
                <c:v>2028-29</c:v>
              </c:pt>
              <c:pt idx="9">
                <c:v>2029-2030</c:v>
              </c:pt>
              <c:pt idx="10">
                <c:v>2030-2031</c:v>
              </c:pt>
              <c:pt idx="11">
                <c:v>2031-2032</c:v>
              </c:pt>
              <c:pt idx="12">
                <c:v>2032-33</c:v>
              </c:pt>
              <c:pt idx="13">
                <c:v>2033-34</c:v>
              </c:pt>
              <c:pt idx="14">
                <c:v>2034-35</c:v>
              </c:pt>
              <c:pt idx="15">
                <c:v>2035-36</c:v>
              </c:pt>
              <c:pt idx="16">
                <c:v>2036-37</c:v>
              </c:pt>
              <c:pt idx="17">
                <c:v>2037-38</c:v>
              </c:pt>
              <c:pt idx="18">
                <c:v>2038-39</c:v>
              </c:pt>
              <c:pt idx="19">
                <c:v>2039-40</c:v>
              </c:pt>
              <c:pt idx="20">
                <c:v>2040-41</c:v>
              </c:pt>
              <c:pt idx="21">
                <c:v>2041-42</c:v>
              </c:pt>
              <c:pt idx="22">
                <c:v>2042-43</c:v>
              </c:pt>
              <c:pt idx="23">
                <c:v>2043-44</c:v>
              </c:pt>
              <c:pt idx="24">
                <c:v>2044-45</c:v>
              </c:pt>
            </c:strLit>
          </c:cat>
          <c:val>
            <c:numRef>
              <c:f>'WRZ summary'!$H$19:$AF$19</c:f>
              <c:numCache>
                <c:formatCode>0.00</c:formatCode>
                <c:ptCount val="25"/>
                <c:pt idx="0">
                  <c:v>2.9342763264353522</c:v>
                </c:pt>
                <c:pt idx="1">
                  <c:v>2.9342763264353131</c:v>
                </c:pt>
                <c:pt idx="2">
                  <c:v>2.9342763264353238</c:v>
                </c:pt>
                <c:pt idx="3">
                  <c:v>2.9342763264353451</c:v>
                </c:pt>
                <c:pt idx="4">
                  <c:v>2.9342763264353593</c:v>
                </c:pt>
                <c:pt idx="5">
                  <c:v>2.9342763264353309</c:v>
                </c:pt>
                <c:pt idx="6">
                  <c:v>2.9342763264353344</c:v>
                </c:pt>
                <c:pt idx="7">
                  <c:v>2.9342763264353344</c:v>
                </c:pt>
                <c:pt idx="8">
                  <c:v>2.9342763264353628</c:v>
                </c:pt>
                <c:pt idx="9">
                  <c:v>2.9342763264353628</c:v>
                </c:pt>
                <c:pt idx="10">
                  <c:v>2.9342763264353344</c:v>
                </c:pt>
                <c:pt idx="11">
                  <c:v>2.9342763264353344</c:v>
                </c:pt>
                <c:pt idx="12">
                  <c:v>2.9342763264353628</c:v>
                </c:pt>
                <c:pt idx="13">
                  <c:v>2.9342763264353628</c:v>
                </c:pt>
                <c:pt idx="14">
                  <c:v>2.9342763264353344</c:v>
                </c:pt>
                <c:pt idx="15">
                  <c:v>2.9342763264353344</c:v>
                </c:pt>
                <c:pt idx="16">
                  <c:v>2.9342763264353628</c:v>
                </c:pt>
                <c:pt idx="17">
                  <c:v>2.9342763264353628</c:v>
                </c:pt>
                <c:pt idx="18">
                  <c:v>2.9342763264353344</c:v>
                </c:pt>
                <c:pt idx="19">
                  <c:v>2.9342763264353628</c:v>
                </c:pt>
                <c:pt idx="20">
                  <c:v>2.9342763264353131</c:v>
                </c:pt>
                <c:pt idx="21">
                  <c:v>2.9342763264353131</c:v>
                </c:pt>
                <c:pt idx="22">
                  <c:v>2.9342763264353131</c:v>
                </c:pt>
                <c:pt idx="23">
                  <c:v>2.9342763264353131</c:v>
                </c:pt>
                <c:pt idx="24">
                  <c:v>2.9342763264353131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EF-42B4-8845-3282E88EF8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966320"/>
        <c:axId val="381964752"/>
      </c:areaChart>
      <c:lineChart>
        <c:grouping val="standard"/>
        <c:varyColors val="0"/>
        <c:ser>
          <c:idx val="0"/>
          <c:order val="5"/>
          <c:tx>
            <c:v>Total water available for use</c:v>
          </c:tx>
          <c:marker>
            <c:symbol val="none"/>
          </c:marker>
          <c:cat>
            <c:strLit>
              <c:ptCount val="25"/>
              <c:pt idx="0">
                <c:v>2020-21</c:v>
              </c:pt>
              <c:pt idx="1">
                <c:v>2021-22</c:v>
              </c:pt>
              <c:pt idx="2">
                <c:v>2022-23</c:v>
              </c:pt>
              <c:pt idx="3">
                <c:v>2023-24</c:v>
              </c:pt>
              <c:pt idx="4">
                <c:v>2024-25</c:v>
              </c:pt>
              <c:pt idx="5">
                <c:v>2025-26</c:v>
              </c:pt>
              <c:pt idx="6">
                <c:v>2026-27</c:v>
              </c:pt>
              <c:pt idx="7">
                <c:v>2027-28</c:v>
              </c:pt>
              <c:pt idx="8">
                <c:v>2028-29</c:v>
              </c:pt>
              <c:pt idx="9">
                <c:v>2029-2030</c:v>
              </c:pt>
              <c:pt idx="10">
                <c:v>2030-2031</c:v>
              </c:pt>
              <c:pt idx="11">
                <c:v>2031-2032</c:v>
              </c:pt>
              <c:pt idx="12">
                <c:v>2032-33</c:v>
              </c:pt>
              <c:pt idx="13">
                <c:v>2033-34</c:v>
              </c:pt>
              <c:pt idx="14">
                <c:v>2034-35</c:v>
              </c:pt>
              <c:pt idx="15">
                <c:v>2035-36</c:v>
              </c:pt>
              <c:pt idx="16">
                <c:v>2036-37</c:v>
              </c:pt>
              <c:pt idx="17">
                <c:v>2037-38</c:v>
              </c:pt>
              <c:pt idx="18">
                <c:v>2038-39</c:v>
              </c:pt>
              <c:pt idx="19">
                <c:v>2039-40</c:v>
              </c:pt>
              <c:pt idx="20">
                <c:v>2040-41</c:v>
              </c:pt>
              <c:pt idx="21">
                <c:v>2041-42</c:v>
              </c:pt>
              <c:pt idx="22">
                <c:v>2042-43</c:v>
              </c:pt>
              <c:pt idx="23">
                <c:v>2043-44</c:v>
              </c:pt>
              <c:pt idx="24">
                <c:v>2044-45</c:v>
              </c:pt>
            </c:strLit>
          </c:cat>
          <c:val>
            <c:numRef>
              <c:f>'WRZ summary'!$H$8:$AF$8</c:f>
              <c:numCache>
                <c:formatCode>0.00</c:formatCode>
                <c:ptCount val="25"/>
                <c:pt idx="0">
                  <c:v>176.49449999999999</c:v>
                </c:pt>
                <c:pt idx="1">
                  <c:v>176.459</c:v>
                </c:pt>
                <c:pt idx="2">
                  <c:v>176.42349999999999</c:v>
                </c:pt>
                <c:pt idx="3">
                  <c:v>179.68800000000002</c:v>
                </c:pt>
                <c:pt idx="4">
                  <c:v>173.7775</c:v>
                </c:pt>
                <c:pt idx="5">
                  <c:v>173.74200000000002</c:v>
                </c:pt>
                <c:pt idx="6">
                  <c:v>173.70650000000001</c:v>
                </c:pt>
                <c:pt idx="7">
                  <c:v>173.67099999999999</c:v>
                </c:pt>
                <c:pt idx="8">
                  <c:v>173.63550000000001</c:v>
                </c:pt>
                <c:pt idx="9">
                  <c:v>173.6</c:v>
                </c:pt>
                <c:pt idx="10">
                  <c:v>173.56449999999998</c:v>
                </c:pt>
                <c:pt idx="11">
                  <c:v>173.52899999999997</c:v>
                </c:pt>
                <c:pt idx="12">
                  <c:v>173.49350000000001</c:v>
                </c:pt>
                <c:pt idx="13">
                  <c:v>173.458</c:v>
                </c:pt>
                <c:pt idx="14">
                  <c:v>173.42249999999999</c:v>
                </c:pt>
                <c:pt idx="15">
                  <c:v>173.38699999999997</c:v>
                </c:pt>
                <c:pt idx="16">
                  <c:v>173.35150000000002</c:v>
                </c:pt>
                <c:pt idx="17">
                  <c:v>173.316</c:v>
                </c:pt>
                <c:pt idx="18">
                  <c:v>173.28049999999999</c:v>
                </c:pt>
                <c:pt idx="19">
                  <c:v>173.24499999999998</c:v>
                </c:pt>
                <c:pt idx="20">
                  <c:v>173.20950000000002</c:v>
                </c:pt>
                <c:pt idx="21">
                  <c:v>173.17400000000001</c:v>
                </c:pt>
                <c:pt idx="22">
                  <c:v>173.13849999999999</c:v>
                </c:pt>
                <c:pt idx="23">
                  <c:v>173.10299999999998</c:v>
                </c:pt>
                <c:pt idx="24">
                  <c:v>173.06749999999997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FEF-42B4-8845-3282E88EF863}"/>
            </c:ext>
          </c:extLst>
        </c:ser>
        <c:ser>
          <c:idx val="1"/>
          <c:order val="6"/>
          <c:tx>
            <c:v>Total demand + target headroom (final plan)</c:v>
          </c:tx>
          <c:marker>
            <c:symbol val="none"/>
          </c:marker>
          <c:cat>
            <c:strLit>
              <c:ptCount val="25"/>
              <c:pt idx="0">
                <c:v>2020-21</c:v>
              </c:pt>
              <c:pt idx="1">
                <c:v>2021-22</c:v>
              </c:pt>
              <c:pt idx="2">
                <c:v>2022-23</c:v>
              </c:pt>
              <c:pt idx="3">
                <c:v>2023-24</c:v>
              </c:pt>
              <c:pt idx="4">
                <c:v>2024-25</c:v>
              </c:pt>
              <c:pt idx="5">
                <c:v>2025-26</c:v>
              </c:pt>
              <c:pt idx="6">
                <c:v>2026-27</c:v>
              </c:pt>
              <c:pt idx="7">
                <c:v>2027-28</c:v>
              </c:pt>
              <c:pt idx="8">
                <c:v>2028-29</c:v>
              </c:pt>
              <c:pt idx="9">
                <c:v>2029-2030</c:v>
              </c:pt>
              <c:pt idx="10">
                <c:v>2030-2031</c:v>
              </c:pt>
              <c:pt idx="11">
                <c:v>2031-2032</c:v>
              </c:pt>
              <c:pt idx="12">
                <c:v>2032-33</c:v>
              </c:pt>
              <c:pt idx="13">
                <c:v>2033-34</c:v>
              </c:pt>
              <c:pt idx="14">
                <c:v>2034-35</c:v>
              </c:pt>
              <c:pt idx="15">
                <c:v>2035-36</c:v>
              </c:pt>
              <c:pt idx="16">
                <c:v>2036-37</c:v>
              </c:pt>
              <c:pt idx="17">
                <c:v>2037-38</c:v>
              </c:pt>
              <c:pt idx="18">
                <c:v>2038-39</c:v>
              </c:pt>
              <c:pt idx="19">
                <c:v>2039-40</c:v>
              </c:pt>
              <c:pt idx="20">
                <c:v>2040-41</c:v>
              </c:pt>
              <c:pt idx="21">
                <c:v>2041-42</c:v>
              </c:pt>
              <c:pt idx="22">
                <c:v>2042-43</c:v>
              </c:pt>
              <c:pt idx="23">
                <c:v>2043-44</c:v>
              </c:pt>
              <c:pt idx="24">
                <c:v>2044-45</c:v>
              </c:pt>
            </c:strLit>
          </c:cat>
          <c:val>
            <c:numRef>
              <c:f>'WRZ summary'!$H$21:$AF$21</c:f>
              <c:numCache>
                <c:formatCode>0.00</c:formatCode>
                <c:ptCount val="25"/>
                <c:pt idx="0">
                  <c:v>183.23080215944697</c:v>
                </c:pt>
                <c:pt idx="1">
                  <c:v>182.67025376168988</c:v>
                </c:pt>
                <c:pt idx="2">
                  <c:v>181.70353771956781</c:v>
                </c:pt>
                <c:pt idx="3">
                  <c:v>182.18098855957032</c:v>
                </c:pt>
                <c:pt idx="4">
                  <c:v>181.41978553466456</c:v>
                </c:pt>
                <c:pt idx="5">
                  <c:v>179.43212829754626</c:v>
                </c:pt>
                <c:pt idx="6">
                  <c:v>178.84318206538956</c:v>
                </c:pt>
                <c:pt idx="7">
                  <c:v>178.29152488421062</c:v>
                </c:pt>
                <c:pt idx="8">
                  <c:v>177.69519501265515</c:v>
                </c:pt>
                <c:pt idx="9">
                  <c:v>177.51562824484051</c:v>
                </c:pt>
                <c:pt idx="10">
                  <c:v>175.97685255836853</c:v>
                </c:pt>
                <c:pt idx="11">
                  <c:v>174.93609336338079</c:v>
                </c:pt>
                <c:pt idx="12">
                  <c:v>173.51455662044398</c:v>
                </c:pt>
                <c:pt idx="13">
                  <c:v>173.07320580789394</c:v>
                </c:pt>
                <c:pt idx="14">
                  <c:v>171.55041809286953</c:v>
                </c:pt>
                <c:pt idx="15">
                  <c:v>170.00098470239067</c:v>
                </c:pt>
                <c:pt idx="16">
                  <c:v>169.49272939438814</c:v>
                </c:pt>
                <c:pt idx="17">
                  <c:v>168.39943206187385</c:v>
                </c:pt>
                <c:pt idx="18">
                  <c:v>167.86632109492098</c:v>
                </c:pt>
                <c:pt idx="19">
                  <c:v>168.28695293478316</c:v>
                </c:pt>
                <c:pt idx="20">
                  <c:v>167.60449102910275</c:v>
                </c:pt>
                <c:pt idx="21">
                  <c:v>168.35870005724973</c:v>
                </c:pt>
                <c:pt idx="22">
                  <c:v>168.08641277978492</c:v>
                </c:pt>
                <c:pt idx="23">
                  <c:v>168.87591610748939</c:v>
                </c:pt>
                <c:pt idx="24">
                  <c:v>169.67398664762146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FEF-42B4-8845-3282E88EF8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1966320"/>
        <c:axId val="381964752"/>
      </c:lineChart>
      <c:catAx>
        <c:axId val="381966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196475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38196475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Ml/d</a:t>
                </a:r>
              </a:p>
            </c:rich>
          </c:tx>
          <c:layout>
            <c:manualLayout>
              <c:xMode val="edge"/>
              <c:yMode val="edge"/>
              <c:x val="2.2727258843268032E-2"/>
              <c:y val="0.400943936062046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196632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9160461976251578"/>
          <c:y val="0.85355808387046361"/>
          <c:w val="0.65132029756727983"/>
          <c:h val="0.12691795037943168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0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22" r="0.750000000000006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88900</xdr:colOff>
      <xdr:row>2</xdr:row>
      <xdr:rowOff>17408</xdr:rowOff>
    </xdr:from>
    <xdr:to>
      <xdr:col>5</xdr:col>
      <xdr:colOff>1397000</xdr:colOff>
      <xdr:row>6</xdr:row>
      <xdr:rowOff>76200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93" t="8223" b="11890"/>
        <a:stretch/>
      </xdr:blipFill>
      <xdr:spPr bwMode="auto">
        <a:xfrm>
          <a:off x="5194300" y="563508"/>
          <a:ext cx="2895600" cy="960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1269999</xdr:colOff>
      <xdr:row>2</xdr:row>
      <xdr:rowOff>141783</xdr:rowOff>
    </xdr:from>
    <xdr:to>
      <xdr:col>10</xdr:col>
      <xdr:colOff>685800</xdr:colOff>
      <xdr:row>7</xdr:row>
      <xdr:rowOff>635</xdr:rowOff>
    </xdr:to>
    <xdr:pic>
      <xdr:nvPicPr>
        <xdr:cNvPr id="5" name="Picture 4" descr="http://www.monmouthshiregreenweb.co.uk/wordpress/wp-content/uploads/2014/08/NRW-logo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879"/>
        <a:stretch/>
      </xdr:blipFill>
      <xdr:spPr bwMode="auto">
        <a:xfrm>
          <a:off x="7962899" y="687883"/>
          <a:ext cx="3149601" cy="8519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1316182</xdr:colOff>
      <xdr:row>32</xdr:row>
      <xdr:rowOff>55418</xdr:rowOff>
    </xdr:from>
    <xdr:to>
      <xdr:col>19</xdr:col>
      <xdr:colOff>303414</xdr:colOff>
      <xdr:row>59</xdr:row>
      <xdr:rowOff>63037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1108364</xdr:colOff>
      <xdr:row>67</xdr:row>
      <xdr:rowOff>69273</xdr:rowOff>
    </xdr:from>
    <xdr:to>
      <xdr:col>19</xdr:col>
      <xdr:colOff>95596</xdr:colOff>
      <xdr:row>95</xdr:row>
      <xdr:rowOff>57496</xdr:rowOff>
    </xdr:to>
    <xdr:graphicFrame macro="">
      <xdr:nvGraphicFramePr>
        <xdr:cNvPr id="3" name="Chart 1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selection activeCell="F46" sqref="F46"/>
    </sheetView>
  </sheetViews>
  <sheetFormatPr defaultColWidth="8.88671875" defaultRowHeight="15" x14ac:dyDescent="0.2"/>
  <cols>
    <col min="1" max="1" width="2.5546875" customWidth="1"/>
    <col min="2" max="2" width="22.5546875" customWidth="1"/>
    <col min="3" max="3" width="7.77734375" customWidth="1"/>
    <col min="4" max="4" width="26.6640625" customWidth="1"/>
    <col min="5" max="5" width="18.5546875" customWidth="1"/>
    <col min="6" max="6" width="17.77734375" customWidth="1"/>
    <col min="7" max="7" width="2.44140625" customWidth="1"/>
    <col min="8" max="8" width="7.5546875" customWidth="1"/>
    <col min="9" max="9" width="13.33203125" customWidth="1"/>
    <col min="10" max="10" width="2.33203125" customWidth="1"/>
    <col min="13" max="13" width="8.21875" bestFit="1" customWidth="1"/>
    <col min="257" max="257" width="2.5546875" customWidth="1"/>
    <col min="258" max="258" width="22.5546875" customWidth="1"/>
    <col min="259" max="259" width="7.77734375" customWidth="1"/>
    <col min="260" max="260" width="26.6640625" customWidth="1"/>
    <col min="261" max="261" width="18.5546875" customWidth="1"/>
    <col min="262" max="262" width="17.77734375" customWidth="1"/>
    <col min="263" max="263" width="2.44140625" customWidth="1"/>
    <col min="264" max="264" width="7.5546875" customWidth="1"/>
    <col min="265" max="265" width="13.33203125" customWidth="1"/>
    <col min="266" max="266" width="2.33203125" customWidth="1"/>
    <col min="269" max="269" width="8.21875" bestFit="1" customWidth="1"/>
    <col min="513" max="513" width="2.5546875" customWidth="1"/>
    <col min="514" max="514" width="22.5546875" customWidth="1"/>
    <col min="515" max="515" width="7.77734375" customWidth="1"/>
    <col min="516" max="516" width="26.6640625" customWidth="1"/>
    <col min="517" max="517" width="18.5546875" customWidth="1"/>
    <col min="518" max="518" width="17.77734375" customWidth="1"/>
    <col min="519" max="519" width="2.44140625" customWidth="1"/>
    <col min="520" max="520" width="7.5546875" customWidth="1"/>
    <col min="521" max="521" width="13.33203125" customWidth="1"/>
    <col min="522" max="522" width="2.33203125" customWidth="1"/>
    <col min="525" max="525" width="8.21875" bestFit="1" customWidth="1"/>
    <col min="769" max="769" width="2.5546875" customWidth="1"/>
    <col min="770" max="770" width="22.5546875" customWidth="1"/>
    <col min="771" max="771" width="7.77734375" customWidth="1"/>
    <col min="772" max="772" width="26.6640625" customWidth="1"/>
    <col min="773" max="773" width="18.5546875" customWidth="1"/>
    <col min="774" max="774" width="17.77734375" customWidth="1"/>
    <col min="775" max="775" width="2.44140625" customWidth="1"/>
    <col min="776" max="776" width="7.5546875" customWidth="1"/>
    <col min="777" max="777" width="13.33203125" customWidth="1"/>
    <col min="778" max="778" width="2.33203125" customWidth="1"/>
    <col min="781" max="781" width="8.21875" bestFit="1" customWidth="1"/>
    <col min="1025" max="1025" width="2.5546875" customWidth="1"/>
    <col min="1026" max="1026" width="22.5546875" customWidth="1"/>
    <col min="1027" max="1027" width="7.77734375" customWidth="1"/>
    <col min="1028" max="1028" width="26.6640625" customWidth="1"/>
    <col min="1029" max="1029" width="18.5546875" customWidth="1"/>
    <col min="1030" max="1030" width="17.77734375" customWidth="1"/>
    <col min="1031" max="1031" width="2.44140625" customWidth="1"/>
    <col min="1032" max="1032" width="7.5546875" customWidth="1"/>
    <col min="1033" max="1033" width="13.33203125" customWidth="1"/>
    <col min="1034" max="1034" width="2.33203125" customWidth="1"/>
    <col min="1037" max="1037" width="8.21875" bestFit="1" customWidth="1"/>
    <col min="1281" max="1281" width="2.5546875" customWidth="1"/>
    <col min="1282" max="1282" width="22.5546875" customWidth="1"/>
    <col min="1283" max="1283" width="7.77734375" customWidth="1"/>
    <col min="1284" max="1284" width="26.6640625" customWidth="1"/>
    <col min="1285" max="1285" width="18.5546875" customWidth="1"/>
    <col min="1286" max="1286" width="17.77734375" customWidth="1"/>
    <col min="1287" max="1287" width="2.44140625" customWidth="1"/>
    <col min="1288" max="1288" width="7.5546875" customWidth="1"/>
    <col min="1289" max="1289" width="13.33203125" customWidth="1"/>
    <col min="1290" max="1290" width="2.33203125" customWidth="1"/>
    <col min="1293" max="1293" width="8.21875" bestFit="1" customWidth="1"/>
    <col min="1537" max="1537" width="2.5546875" customWidth="1"/>
    <col min="1538" max="1538" width="22.5546875" customWidth="1"/>
    <col min="1539" max="1539" width="7.77734375" customWidth="1"/>
    <col min="1540" max="1540" width="26.6640625" customWidth="1"/>
    <col min="1541" max="1541" width="18.5546875" customWidth="1"/>
    <col min="1542" max="1542" width="17.77734375" customWidth="1"/>
    <col min="1543" max="1543" width="2.44140625" customWidth="1"/>
    <col min="1544" max="1544" width="7.5546875" customWidth="1"/>
    <col min="1545" max="1545" width="13.33203125" customWidth="1"/>
    <col min="1546" max="1546" width="2.33203125" customWidth="1"/>
    <col min="1549" max="1549" width="8.21875" bestFit="1" customWidth="1"/>
    <col min="1793" max="1793" width="2.5546875" customWidth="1"/>
    <col min="1794" max="1794" width="22.5546875" customWidth="1"/>
    <col min="1795" max="1795" width="7.77734375" customWidth="1"/>
    <col min="1796" max="1796" width="26.6640625" customWidth="1"/>
    <col min="1797" max="1797" width="18.5546875" customWidth="1"/>
    <col min="1798" max="1798" width="17.77734375" customWidth="1"/>
    <col min="1799" max="1799" width="2.44140625" customWidth="1"/>
    <col min="1800" max="1800" width="7.5546875" customWidth="1"/>
    <col min="1801" max="1801" width="13.33203125" customWidth="1"/>
    <col min="1802" max="1802" width="2.33203125" customWidth="1"/>
    <col min="1805" max="1805" width="8.21875" bestFit="1" customWidth="1"/>
    <col min="2049" max="2049" width="2.5546875" customWidth="1"/>
    <col min="2050" max="2050" width="22.5546875" customWidth="1"/>
    <col min="2051" max="2051" width="7.77734375" customWidth="1"/>
    <col min="2052" max="2052" width="26.6640625" customWidth="1"/>
    <col min="2053" max="2053" width="18.5546875" customWidth="1"/>
    <col min="2054" max="2054" width="17.77734375" customWidth="1"/>
    <col min="2055" max="2055" width="2.44140625" customWidth="1"/>
    <col min="2056" max="2056" width="7.5546875" customWidth="1"/>
    <col min="2057" max="2057" width="13.33203125" customWidth="1"/>
    <col min="2058" max="2058" width="2.33203125" customWidth="1"/>
    <col min="2061" max="2061" width="8.21875" bestFit="1" customWidth="1"/>
    <col min="2305" max="2305" width="2.5546875" customWidth="1"/>
    <col min="2306" max="2306" width="22.5546875" customWidth="1"/>
    <col min="2307" max="2307" width="7.77734375" customWidth="1"/>
    <col min="2308" max="2308" width="26.6640625" customWidth="1"/>
    <col min="2309" max="2309" width="18.5546875" customWidth="1"/>
    <col min="2310" max="2310" width="17.77734375" customWidth="1"/>
    <col min="2311" max="2311" width="2.44140625" customWidth="1"/>
    <col min="2312" max="2312" width="7.5546875" customWidth="1"/>
    <col min="2313" max="2313" width="13.33203125" customWidth="1"/>
    <col min="2314" max="2314" width="2.33203125" customWidth="1"/>
    <col min="2317" max="2317" width="8.21875" bestFit="1" customWidth="1"/>
    <col min="2561" max="2561" width="2.5546875" customWidth="1"/>
    <col min="2562" max="2562" width="22.5546875" customWidth="1"/>
    <col min="2563" max="2563" width="7.77734375" customWidth="1"/>
    <col min="2564" max="2564" width="26.6640625" customWidth="1"/>
    <col min="2565" max="2565" width="18.5546875" customWidth="1"/>
    <col min="2566" max="2566" width="17.77734375" customWidth="1"/>
    <col min="2567" max="2567" width="2.44140625" customWidth="1"/>
    <col min="2568" max="2568" width="7.5546875" customWidth="1"/>
    <col min="2569" max="2569" width="13.33203125" customWidth="1"/>
    <col min="2570" max="2570" width="2.33203125" customWidth="1"/>
    <col min="2573" max="2573" width="8.21875" bestFit="1" customWidth="1"/>
    <col min="2817" max="2817" width="2.5546875" customWidth="1"/>
    <col min="2818" max="2818" width="22.5546875" customWidth="1"/>
    <col min="2819" max="2819" width="7.77734375" customWidth="1"/>
    <col min="2820" max="2820" width="26.6640625" customWidth="1"/>
    <col min="2821" max="2821" width="18.5546875" customWidth="1"/>
    <col min="2822" max="2822" width="17.77734375" customWidth="1"/>
    <col min="2823" max="2823" width="2.44140625" customWidth="1"/>
    <col min="2824" max="2824" width="7.5546875" customWidth="1"/>
    <col min="2825" max="2825" width="13.33203125" customWidth="1"/>
    <col min="2826" max="2826" width="2.33203125" customWidth="1"/>
    <col min="2829" max="2829" width="8.21875" bestFit="1" customWidth="1"/>
    <col min="3073" max="3073" width="2.5546875" customWidth="1"/>
    <col min="3074" max="3074" width="22.5546875" customWidth="1"/>
    <col min="3075" max="3075" width="7.77734375" customWidth="1"/>
    <col min="3076" max="3076" width="26.6640625" customWidth="1"/>
    <col min="3077" max="3077" width="18.5546875" customWidth="1"/>
    <col min="3078" max="3078" width="17.77734375" customWidth="1"/>
    <col min="3079" max="3079" width="2.44140625" customWidth="1"/>
    <col min="3080" max="3080" width="7.5546875" customWidth="1"/>
    <col min="3081" max="3081" width="13.33203125" customWidth="1"/>
    <col min="3082" max="3082" width="2.33203125" customWidth="1"/>
    <col min="3085" max="3085" width="8.21875" bestFit="1" customWidth="1"/>
    <col min="3329" max="3329" width="2.5546875" customWidth="1"/>
    <col min="3330" max="3330" width="22.5546875" customWidth="1"/>
    <col min="3331" max="3331" width="7.77734375" customWidth="1"/>
    <col min="3332" max="3332" width="26.6640625" customWidth="1"/>
    <col min="3333" max="3333" width="18.5546875" customWidth="1"/>
    <col min="3334" max="3334" width="17.77734375" customWidth="1"/>
    <col min="3335" max="3335" width="2.44140625" customWidth="1"/>
    <col min="3336" max="3336" width="7.5546875" customWidth="1"/>
    <col min="3337" max="3337" width="13.33203125" customWidth="1"/>
    <col min="3338" max="3338" width="2.33203125" customWidth="1"/>
    <col min="3341" max="3341" width="8.21875" bestFit="1" customWidth="1"/>
    <col min="3585" max="3585" width="2.5546875" customWidth="1"/>
    <col min="3586" max="3586" width="22.5546875" customWidth="1"/>
    <col min="3587" max="3587" width="7.77734375" customWidth="1"/>
    <col min="3588" max="3588" width="26.6640625" customWidth="1"/>
    <col min="3589" max="3589" width="18.5546875" customWidth="1"/>
    <col min="3590" max="3590" width="17.77734375" customWidth="1"/>
    <col min="3591" max="3591" width="2.44140625" customWidth="1"/>
    <col min="3592" max="3592" width="7.5546875" customWidth="1"/>
    <col min="3593" max="3593" width="13.33203125" customWidth="1"/>
    <col min="3594" max="3594" width="2.33203125" customWidth="1"/>
    <col min="3597" max="3597" width="8.21875" bestFit="1" customWidth="1"/>
    <col min="3841" max="3841" width="2.5546875" customWidth="1"/>
    <col min="3842" max="3842" width="22.5546875" customWidth="1"/>
    <col min="3843" max="3843" width="7.77734375" customWidth="1"/>
    <col min="3844" max="3844" width="26.6640625" customWidth="1"/>
    <col min="3845" max="3845" width="18.5546875" customWidth="1"/>
    <col min="3846" max="3846" width="17.77734375" customWidth="1"/>
    <col min="3847" max="3847" width="2.44140625" customWidth="1"/>
    <col min="3848" max="3848" width="7.5546875" customWidth="1"/>
    <col min="3849" max="3849" width="13.33203125" customWidth="1"/>
    <col min="3850" max="3850" width="2.33203125" customWidth="1"/>
    <col min="3853" max="3853" width="8.21875" bestFit="1" customWidth="1"/>
    <col min="4097" max="4097" width="2.5546875" customWidth="1"/>
    <col min="4098" max="4098" width="22.5546875" customWidth="1"/>
    <col min="4099" max="4099" width="7.77734375" customWidth="1"/>
    <col min="4100" max="4100" width="26.6640625" customWidth="1"/>
    <col min="4101" max="4101" width="18.5546875" customWidth="1"/>
    <col min="4102" max="4102" width="17.77734375" customWidth="1"/>
    <col min="4103" max="4103" width="2.44140625" customWidth="1"/>
    <col min="4104" max="4104" width="7.5546875" customWidth="1"/>
    <col min="4105" max="4105" width="13.33203125" customWidth="1"/>
    <col min="4106" max="4106" width="2.33203125" customWidth="1"/>
    <col min="4109" max="4109" width="8.21875" bestFit="1" customWidth="1"/>
    <col min="4353" max="4353" width="2.5546875" customWidth="1"/>
    <col min="4354" max="4354" width="22.5546875" customWidth="1"/>
    <col min="4355" max="4355" width="7.77734375" customWidth="1"/>
    <col min="4356" max="4356" width="26.6640625" customWidth="1"/>
    <col min="4357" max="4357" width="18.5546875" customWidth="1"/>
    <col min="4358" max="4358" width="17.77734375" customWidth="1"/>
    <col min="4359" max="4359" width="2.44140625" customWidth="1"/>
    <col min="4360" max="4360" width="7.5546875" customWidth="1"/>
    <col min="4361" max="4361" width="13.33203125" customWidth="1"/>
    <col min="4362" max="4362" width="2.33203125" customWidth="1"/>
    <col min="4365" max="4365" width="8.21875" bestFit="1" customWidth="1"/>
    <col min="4609" max="4609" width="2.5546875" customWidth="1"/>
    <col min="4610" max="4610" width="22.5546875" customWidth="1"/>
    <col min="4611" max="4611" width="7.77734375" customWidth="1"/>
    <col min="4612" max="4612" width="26.6640625" customWidth="1"/>
    <col min="4613" max="4613" width="18.5546875" customWidth="1"/>
    <col min="4614" max="4614" width="17.77734375" customWidth="1"/>
    <col min="4615" max="4615" width="2.44140625" customWidth="1"/>
    <col min="4616" max="4616" width="7.5546875" customWidth="1"/>
    <col min="4617" max="4617" width="13.33203125" customWidth="1"/>
    <col min="4618" max="4618" width="2.33203125" customWidth="1"/>
    <col min="4621" max="4621" width="8.21875" bestFit="1" customWidth="1"/>
    <col min="4865" max="4865" width="2.5546875" customWidth="1"/>
    <col min="4866" max="4866" width="22.5546875" customWidth="1"/>
    <col min="4867" max="4867" width="7.77734375" customWidth="1"/>
    <col min="4868" max="4868" width="26.6640625" customWidth="1"/>
    <col min="4869" max="4869" width="18.5546875" customWidth="1"/>
    <col min="4870" max="4870" width="17.77734375" customWidth="1"/>
    <col min="4871" max="4871" width="2.44140625" customWidth="1"/>
    <col min="4872" max="4872" width="7.5546875" customWidth="1"/>
    <col min="4873" max="4873" width="13.33203125" customWidth="1"/>
    <col min="4874" max="4874" width="2.33203125" customWidth="1"/>
    <col min="4877" max="4877" width="8.21875" bestFit="1" customWidth="1"/>
    <col min="5121" max="5121" width="2.5546875" customWidth="1"/>
    <col min="5122" max="5122" width="22.5546875" customWidth="1"/>
    <col min="5123" max="5123" width="7.77734375" customWidth="1"/>
    <col min="5124" max="5124" width="26.6640625" customWidth="1"/>
    <col min="5125" max="5125" width="18.5546875" customWidth="1"/>
    <col min="5126" max="5126" width="17.77734375" customWidth="1"/>
    <col min="5127" max="5127" width="2.44140625" customWidth="1"/>
    <col min="5128" max="5128" width="7.5546875" customWidth="1"/>
    <col min="5129" max="5129" width="13.33203125" customWidth="1"/>
    <col min="5130" max="5130" width="2.33203125" customWidth="1"/>
    <col min="5133" max="5133" width="8.21875" bestFit="1" customWidth="1"/>
    <col min="5377" max="5377" width="2.5546875" customWidth="1"/>
    <col min="5378" max="5378" width="22.5546875" customWidth="1"/>
    <col min="5379" max="5379" width="7.77734375" customWidth="1"/>
    <col min="5380" max="5380" width="26.6640625" customWidth="1"/>
    <col min="5381" max="5381" width="18.5546875" customWidth="1"/>
    <col min="5382" max="5382" width="17.77734375" customWidth="1"/>
    <col min="5383" max="5383" width="2.44140625" customWidth="1"/>
    <col min="5384" max="5384" width="7.5546875" customWidth="1"/>
    <col min="5385" max="5385" width="13.33203125" customWidth="1"/>
    <col min="5386" max="5386" width="2.33203125" customWidth="1"/>
    <col min="5389" max="5389" width="8.21875" bestFit="1" customWidth="1"/>
    <col min="5633" max="5633" width="2.5546875" customWidth="1"/>
    <col min="5634" max="5634" width="22.5546875" customWidth="1"/>
    <col min="5635" max="5635" width="7.77734375" customWidth="1"/>
    <col min="5636" max="5636" width="26.6640625" customWidth="1"/>
    <col min="5637" max="5637" width="18.5546875" customWidth="1"/>
    <col min="5638" max="5638" width="17.77734375" customWidth="1"/>
    <col min="5639" max="5639" width="2.44140625" customWidth="1"/>
    <col min="5640" max="5640" width="7.5546875" customWidth="1"/>
    <col min="5641" max="5641" width="13.33203125" customWidth="1"/>
    <col min="5642" max="5642" width="2.33203125" customWidth="1"/>
    <col min="5645" max="5645" width="8.21875" bestFit="1" customWidth="1"/>
    <col min="5889" max="5889" width="2.5546875" customWidth="1"/>
    <col min="5890" max="5890" width="22.5546875" customWidth="1"/>
    <col min="5891" max="5891" width="7.77734375" customWidth="1"/>
    <col min="5892" max="5892" width="26.6640625" customWidth="1"/>
    <col min="5893" max="5893" width="18.5546875" customWidth="1"/>
    <col min="5894" max="5894" width="17.77734375" customWidth="1"/>
    <col min="5895" max="5895" width="2.44140625" customWidth="1"/>
    <col min="5896" max="5896" width="7.5546875" customWidth="1"/>
    <col min="5897" max="5897" width="13.33203125" customWidth="1"/>
    <col min="5898" max="5898" width="2.33203125" customWidth="1"/>
    <col min="5901" max="5901" width="8.21875" bestFit="1" customWidth="1"/>
    <col min="6145" max="6145" width="2.5546875" customWidth="1"/>
    <col min="6146" max="6146" width="22.5546875" customWidth="1"/>
    <col min="6147" max="6147" width="7.77734375" customWidth="1"/>
    <col min="6148" max="6148" width="26.6640625" customWidth="1"/>
    <col min="6149" max="6149" width="18.5546875" customWidth="1"/>
    <col min="6150" max="6150" width="17.77734375" customWidth="1"/>
    <col min="6151" max="6151" width="2.44140625" customWidth="1"/>
    <col min="6152" max="6152" width="7.5546875" customWidth="1"/>
    <col min="6153" max="6153" width="13.33203125" customWidth="1"/>
    <col min="6154" max="6154" width="2.33203125" customWidth="1"/>
    <col min="6157" max="6157" width="8.21875" bestFit="1" customWidth="1"/>
    <col min="6401" max="6401" width="2.5546875" customWidth="1"/>
    <col min="6402" max="6402" width="22.5546875" customWidth="1"/>
    <col min="6403" max="6403" width="7.77734375" customWidth="1"/>
    <col min="6404" max="6404" width="26.6640625" customWidth="1"/>
    <col min="6405" max="6405" width="18.5546875" customWidth="1"/>
    <col min="6406" max="6406" width="17.77734375" customWidth="1"/>
    <col min="6407" max="6407" width="2.44140625" customWidth="1"/>
    <col min="6408" max="6408" width="7.5546875" customWidth="1"/>
    <col min="6409" max="6409" width="13.33203125" customWidth="1"/>
    <col min="6410" max="6410" width="2.33203125" customWidth="1"/>
    <col min="6413" max="6413" width="8.21875" bestFit="1" customWidth="1"/>
    <col min="6657" max="6657" width="2.5546875" customWidth="1"/>
    <col min="6658" max="6658" width="22.5546875" customWidth="1"/>
    <col min="6659" max="6659" width="7.77734375" customWidth="1"/>
    <col min="6660" max="6660" width="26.6640625" customWidth="1"/>
    <col min="6661" max="6661" width="18.5546875" customWidth="1"/>
    <col min="6662" max="6662" width="17.77734375" customWidth="1"/>
    <col min="6663" max="6663" width="2.44140625" customWidth="1"/>
    <col min="6664" max="6664" width="7.5546875" customWidth="1"/>
    <col min="6665" max="6665" width="13.33203125" customWidth="1"/>
    <col min="6666" max="6666" width="2.33203125" customWidth="1"/>
    <col min="6669" max="6669" width="8.21875" bestFit="1" customWidth="1"/>
    <col min="6913" max="6913" width="2.5546875" customWidth="1"/>
    <col min="6914" max="6914" width="22.5546875" customWidth="1"/>
    <col min="6915" max="6915" width="7.77734375" customWidth="1"/>
    <col min="6916" max="6916" width="26.6640625" customWidth="1"/>
    <col min="6917" max="6917" width="18.5546875" customWidth="1"/>
    <col min="6918" max="6918" width="17.77734375" customWidth="1"/>
    <col min="6919" max="6919" width="2.44140625" customWidth="1"/>
    <col min="6920" max="6920" width="7.5546875" customWidth="1"/>
    <col min="6921" max="6921" width="13.33203125" customWidth="1"/>
    <col min="6922" max="6922" width="2.33203125" customWidth="1"/>
    <col min="6925" max="6925" width="8.21875" bestFit="1" customWidth="1"/>
    <col min="7169" max="7169" width="2.5546875" customWidth="1"/>
    <col min="7170" max="7170" width="22.5546875" customWidth="1"/>
    <col min="7171" max="7171" width="7.77734375" customWidth="1"/>
    <col min="7172" max="7172" width="26.6640625" customWidth="1"/>
    <col min="7173" max="7173" width="18.5546875" customWidth="1"/>
    <col min="7174" max="7174" width="17.77734375" customWidth="1"/>
    <col min="7175" max="7175" width="2.44140625" customWidth="1"/>
    <col min="7176" max="7176" width="7.5546875" customWidth="1"/>
    <col min="7177" max="7177" width="13.33203125" customWidth="1"/>
    <col min="7178" max="7178" width="2.33203125" customWidth="1"/>
    <col min="7181" max="7181" width="8.21875" bestFit="1" customWidth="1"/>
    <col min="7425" max="7425" width="2.5546875" customWidth="1"/>
    <col min="7426" max="7426" width="22.5546875" customWidth="1"/>
    <col min="7427" max="7427" width="7.77734375" customWidth="1"/>
    <col min="7428" max="7428" width="26.6640625" customWidth="1"/>
    <col min="7429" max="7429" width="18.5546875" customWidth="1"/>
    <col min="7430" max="7430" width="17.77734375" customWidth="1"/>
    <col min="7431" max="7431" width="2.44140625" customWidth="1"/>
    <col min="7432" max="7432" width="7.5546875" customWidth="1"/>
    <col min="7433" max="7433" width="13.33203125" customWidth="1"/>
    <col min="7434" max="7434" width="2.33203125" customWidth="1"/>
    <col min="7437" max="7437" width="8.21875" bestFit="1" customWidth="1"/>
    <col min="7681" max="7681" width="2.5546875" customWidth="1"/>
    <col min="7682" max="7682" width="22.5546875" customWidth="1"/>
    <col min="7683" max="7683" width="7.77734375" customWidth="1"/>
    <col min="7684" max="7684" width="26.6640625" customWidth="1"/>
    <col min="7685" max="7685" width="18.5546875" customWidth="1"/>
    <col min="7686" max="7686" width="17.77734375" customWidth="1"/>
    <col min="7687" max="7687" width="2.44140625" customWidth="1"/>
    <col min="7688" max="7688" width="7.5546875" customWidth="1"/>
    <col min="7689" max="7689" width="13.33203125" customWidth="1"/>
    <col min="7690" max="7690" width="2.33203125" customWidth="1"/>
    <col min="7693" max="7693" width="8.21875" bestFit="1" customWidth="1"/>
    <col min="7937" max="7937" width="2.5546875" customWidth="1"/>
    <col min="7938" max="7938" width="22.5546875" customWidth="1"/>
    <col min="7939" max="7939" width="7.77734375" customWidth="1"/>
    <col min="7940" max="7940" width="26.6640625" customWidth="1"/>
    <col min="7941" max="7941" width="18.5546875" customWidth="1"/>
    <col min="7942" max="7942" width="17.77734375" customWidth="1"/>
    <col min="7943" max="7943" width="2.44140625" customWidth="1"/>
    <col min="7944" max="7944" width="7.5546875" customWidth="1"/>
    <col min="7945" max="7945" width="13.33203125" customWidth="1"/>
    <col min="7946" max="7946" width="2.33203125" customWidth="1"/>
    <col min="7949" max="7949" width="8.21875" bestFit="1" customWidth="1"/>
    <col min="8193" max="8193" width="2.5546875" customWidth="1"/>
    <col min="8194" max="8194" width="22.5546875" customWidth="1"/>
    <col min="8195" max="8195" width="7.77734375" customWidth="1"/>
    <col min="8196" max="8196" width="26.6640625" customWidth="1"/>
    <col min="8197" max="8197" width="18.5546875" customWidth="1"/>
    <col min="8198" max="8198" width="17.77734375" customWidth="1"/>
    <col min="8199" max="8199" width="2.44140625" customWidth="1"/>
    <col min="8200" max="8200" width="7.5546875" customWidth="1"/>
    <col min="8201" max="8201" width="13.33203125" customWidth="1"/>
    <col min="8202" max="8202" width="2.33203125" customWidth="1"/>
    <col min="8205" max="8205" width="8.21875" bestFit="1" customWidth="1"/>
    <col min="8449" max="8449" width="2.5546875" customWidth="1"/>
    <col min="8450" max="8450" width="22.5546875" customWidth="1"/>
    <col min="8451" max="8451" width="7.77734375" customWidth="1"/>
    <col min="8452" max="8452" width="26.6640625" customWidth="1"/>
    <col min="8453" max="8453" width="18.5546875" customWidth="1"/>
    <col min="8454" max="8454" width="17.77734375" customWidth="1"/>
    <col min="8455" max="8455" width="2.44140625" customWidth="1"/>
    <col min="8456" max="8456" width="7.5546875" customWidth="1"/>
    <col min="8457" max="8457" width="13.33203125" customWidth="1"/>
    <col min="8458" max="8458" width="2.33203125" customWidth="1"/>
    <col min="8461" max="8461" width="8.21875" bestFit="1" customWidth="1"/>
    <col min="8705" max="8705" width="2.5546875" customWidth="1"/>
    <col min="8706" max="8706" width="22.5546875" customWidth="1"/>
    <col min="8707" max="8707" width="7.77734375" customWidth="1"/>
    <col min="8708" max="8708" width="26.6640625" customWidth="1"/>
    <col min="8709" max="8709" width="18.5546875" customWidth="1"/>
    <col min="8710" max="8710" width="17.77734375" customWidth="1"/>
    <col min="8711" max="8711" width="2.44140625" customWidth="1"/>
    <col min="8712" max="8712" width="7.5546875" customWidth="1"/>
    <col min="8713" max="8713" width="13.33203125" customWidth="1"/>
    <col min="8714" max="8714" width="2.33203125" customWidth="1"/>
    <col min="8717" max="8717" width="8.21875" bestFit="1" customWidth="1"/>
    <col min="8961" max="8961" width="2.5546875" customWidth="1"/>
    <col min="8962" max="8962" width="22.5546875" customWidth="1"/>
    <col min="8963" max="8963" width="7.77734375" customWidth="1"/>
    <col min="8964" max="8964" width="26.6640625" customWidth="1"/>
    <col min="8965" max="8965" width="18.5546875" customWidth="1"/>
    <col min="8966" max="8966" width="17.77734375" customWidth="1"/>
    <col min="8967" max="8967" width="2.44140625" customWidth="1"/>
    <col min="8968" max="8968" width="7.5546875" customWidth="1"/>
    <col min="8969" max="8969" width="13.33203125" customWidth="1"/>
    <col min="8970" max="8970" width="2.33203125" customWidth="1"/>
    <col min="8973" max="8973" width="8.21875" bestFit="1" customWidth="1"/>
    <col min="9217" max="9217" width="2.5546875" customWidth="1"/>
    <col min="9218" max="9218" width="22.5546875" customWidth="1"/>
    <col min="9219" max="9219" width="7.77734375" customWidth="1"/>
    <col min="9220" max="9220" width="26.6640625" customWidth="1"/>
    <col min="9221" max="9221" width="18.5546875" customWidth="1"/>
    <col min="9222" max="9222" width="17.77734375" customWidth="1"/>
    <col min="9223" max="9223" width="2.44140625" customWidth="1"/>
    <col min="9224" max="9224" width="7.5546875" customWidth="1"/>
    <col min="9225" max="9225" width="13.33203125" customWidth="1"/>
    <col min="9226" max="9226" width="2.33203125" customWidth="1"/>
    <col min="9229" max="9229" width="8.21875" bestFit="1" customWidth="1"/>
    <col min="9473" max="9473" width="2.5546875" customWidth="1"/>
    <col min="9474" max="9474" width="22.5546875" customWidth="1"/>
    <col min="9475" max="9475" width="7.77734375" customWidth="1"/>
    <col min="9476" max="9476" width="26.6640625" customWidth="1"/>
    <col min="9477" max="9477" width="18.5546875" customWidth="1"/>
    <col min="9478" max="9478" width="17.77734375" customWidth="1"/>
    <col min="9479" max="9479" width="2.44140625" customWidth="1"/>
    <col min="9480" max="9480" width="7.5546875" customWidth="1"/>
    <col min="9481" max="9481" width="13.33203125" customWidth="1"/>
    <col min="9482" max="9482" width="2.33203125" customWidth="1"/>
    <col min="9485" max="9485" width="8.21875" bestFit="1" customWidth="1"/>
    <col min="9729" max="9729" width="2.5546875" customWidth="1"/>
    <col min="9730" max="9730" width="22.5546875" customWidth="1"/>
    <col min="9731" max="9731" width="7.77734375" customWidth="1"/>
    <col min="9732" max="9732" width="26.6640625" customWidth="1"/>
    <col min="9733" max="9733" width="18.5546875" customWidth="1"/>
    <col min="9734" max="9734" width="17.77734375" customWidth="1"/>
    <col min="9735" max="9735" width="2.44140625" customWidth="1"/>
    <col min="9736" max="9736" width="7.5546875" customWidth="1"/>
    <col min="9737" max="9737" width="13.33203125" customWidth="1"/>
    <col min="9738" max="9738" width="2.33203125" customWidth="1"/>
    <col min="9741" max="9741" width="8.21875" bestFit="1" customWidth="1"/>
    <col min="9985" max="9985" width="2.5546875" customWidth="1"/>
    <col min="9986" max="9986" width="22.5546875" customWidth="1"/>
    <col min="9987" max="9987" width="7.77734375" customWidth="1"/>
    <col min="9988" max="9988" width="26.6640625" customWidth="1"/>
    <col min="9989" max="9989" width="18.5546875" customWidth="1"/>
    <col min="9990" max="9990" width="17.77734375" customWidth="1"/>
    <col min="9991" max="9991" width="2.44140625" customWidth="1"/>
    <col min="9992" max="9992" width="7.5546875" customWidth="1"/>
    <col min="9993" max="9993" width="13.33203125" customWidth="1"/>
    <col min="9994" max="9994" width="2.33203125" customWidth="1"/>
    <col min="9997" max="9997" width="8.21875" bestFit="1" customWidth="1"/>
    <col min="10241" max="10241" width="2.5546875" customWidth="1"/>
    <col min="10242" max="10242" width="22.5546875" customWidth="1"/>
    <col min="10243" max="10243" width="7.77734375" customWidth="1"/>
    <col min="10244" max="10244" width="26.6640625" customWidth="1"/>
    <col min="10245" max="10245" width="18.5546875" customWidth="1"/>
    <col min="10246" max="10246" width="17.77734375" customWidth="1"/>
    <col min="10247" max="10247" width="2.44140625" customWidth="1"/>
    <col min="10248" max="10248" width="7.5546875" customWidth="1"/>
    <col min="10249" max="10249" width="13.33203125" customWidth="1"/>
    <col min="10250" max="10250" width="2.33203125" customWidth="1"/>
    <col min="10253" max="10253" width="8.21875" bestFit="1" customWidth="1"/>
    <col min="10497" max="10497" width="2.5546875" customWidth="1"/>
    <col min="10498" max="10498" width="22.5546875" customWidth="1"/>
    <col min="10499" max="10499" width="7.77734375" customWidth="1"/>
    <col min="10500" max="10500" width="26.6640625" customWidth="1"/>
    <col min="10501" max="10501" width="18.5546875" customWidth="1"/>
    <col min="10502" max="10502" width="17.77734375" customWidth="1"/>
    <col min="10503" max="10503" width="2.44140625" customWidth="1"/>
    <col min="10504" max="10504" width="7.5546875" customWidth="1"/>
    <col min="10505" max="10505" width="13.33203125" customWidth="1"/>
    <col min="10506" max="10506" width="2.33203125" customWidth="1"/>
    <col min="10509" max="10509" width="8.21875" bestFit="1" customWidth="1"/>
    <col min="10753" max="10753" width="2.5546875" customWidth="1"/>
    <col min="10754" max="10754" width="22.5546875" customWidth="1"/>
    <col min="10755" max="10755" width="7.77734375" customWidth="1"/>
    <col min="10756" max="10756" width="26.6640625" customWidth="1"/>
    <col min="10757" max="10757" width="18.5546875" customWidth="1"/>
    <col min="10758" max="10758" width="17.77734375" customWidth="1"/>
    <col min="10759" max="10759" width="2.44140625" customWidth="1"/>
    <col min="10760" max="10760" width="7.5546875" customWidth="1"/>
    <col min="10761" max="10761" width="13.33203125" customWidth="1"/>
    <col min="10762" max="10762" width="2.33203125" customWidth="1"/>
    <col min="10765" max="10765" width="8.21875" bestFit="1" customWidth="1"/>
    <col min="11009" max="11009" width="2.5546875" customWidth="1"/>
    <col min="11010" max="11010" width="22.5546875" customWidth="1"/>
    <col min="11011" max="11011" width="7.77734375" customWidth="1"/>
    <col min="11012" max="11012" width="26.6640625" customWidth="1"/>
    <col min="11013" max="11013" width="18.5546875" customWidth="1"/>
    <col min="11014" max="11014" width="17.77734375" customWidth="1"/>
    <col min="11015" max="11015" width="2.44140625" customWidth="1"/>
    <col min="11016" max="11016" width="7.5546875" customWidth="1"/>
    <col min="11017" max="11017" width="13.33203125" customWidth="1"/>
    <col min="11018" max="11018" width="2.33203125" customWidth="1"/>
    <col min="11021" max="11021" width="8.21875" bestFit="1" customWidth="1"/>
    <col min="11265" max="11265" width="2.5546875" customWidth="1"/>
    <col min="11266" max="11266" width="22.5546875" customWidth="1"/>
    <col min="11267" max="11267" width="7.77734375" customWidth="1"/>
    <col min="11268" max="11268" width="26.6640625" customWidth="1"/>
    <col min="11269" max="11269" width="18.5546875" customWidth="1"/>
    <col min="11270" max="11270" width="17.77734375" customWidth="1"/>
    <col min="11271" max="11271" width="2.44140625" customWidth="1"/>
    <col min="11272" max="11272" width="7.5546875" customWidth="1"/>
    <col min="11273" max="11273" width="13.33203125" customWidth="1"/>
    <col min="11274" max="11274" width="2.33203125" customWidth="1"/>
    <col min="11277" max="11277" width="8.21875" bestFit="1" customWidth="1"/>
    <col min="11521" max="11521" width="2.5546875" customWidth="1"/>
    <col min="11522" max="11522" width="22.5546875" customWidth="1"/>
    <col min="11523" max="11523" width="7.77734375" customWidth="1"/>
    <col min="11524" max="11524" width="26.6640625" customWidth="1"/>
    <col min="11525" max="11525" width="18.5546875" customWidth="1"/>
    <col min="11526" max="11526" width="17.77734375" customWidth="1"/>
    <col min="11527" max="11527" width="2.44140625" customWidth="1"/>
    <col min="11528" max="11528" width="7.5546875" customWidth="1"/>
    <col min="11529" max="11529" width="13.33203125" customWidth="1"/>
    <col min="11530" max="11530" width="2.33203125" customWidth="1"/>
    <col min="11533" max="11533" width="8.21875" bestFit="1" customWidth="1"/>
    <col min="11777" max="11777" width="2.5546875" customWidth="1"/>
    <col min="11778" max="11778" width="22.5546875" customWidth="1"/>
    <col min="11779" max="11779" width="7.77734375" customWidth="1"/>
    <col min="11780" max="11780" width="26.6640625" customWidth="1"/>
    <col min="11781" max="11781" width="18.5546875" customWidth="1"/>
    <col min="11782" max="11782" width="17.77734375" customWidth="1"/>
    <col min="11783" max="11783" width="2.44140625" customWidth="1"/>
    <col min="11784" max="11784" width="7.5546875" customWidth="1"/>
    <col min="11785" max="11785" width="13.33203125" customWidth="1"/>
    <col min="11786" max="11786" width="2.33203125" customWidth="1"/>
    <col min="11789" max="11789" width="8.21875" bestFit="1" customWidth="1"/>
    <col min="12033" max="12033" width="2.5546875" customWidth="1"/>
    <col min="12034" max="12034" width="22.5546875" customWidth="1"/>
    <col min="12035" max="12035" width="7.77734375" customWidth="1"/>
    <col min="12036" max="12036" width="26.6640625" customWidth="1"/>
    <col min="12037" max="12037" width="18.5546875" customWidth="1"/>
    <col min="12038" max="12038" width="17.77734375" customWidth="1"/>
    <col min="12039" max="12039" width="2.44140625" customWidth="1"/>
    <col min="12040" max="12040" width="7.5546875" customWidth="1"/>
    <col min="12041" max="12041" width="13.33203125" customWidth="1"/>
    <col min="12042" max="12042" width="2.33203125" customWidth="1"/>
    <col min="12045" max="12045" width="8.21875" bestFit="1" customWidth="1"/>
    <col min="12289" max="12289" width="2.5546875" customWidth="1"/>
    <col min="12290" max="12290" width="22.5546875" customWidth="1"/>
    <col min="12291" max="12291" width="7.77734375" customWidth="1"/>
    <col min="12292" max="12292" width="26.6640625" customWidth="1"/>
    <col min="12293" max="12293" width="18.5546875" customWidth="1"/>
    <col min="12294" max="12294" width="17.77734375" customWidth="1"/>
    <col min="12295" max="12295" width="2.44140625" customWidth="1"/>
    <col min="12296" max="12296" width="7.5546875" customWidth="1"/>
    <col min="12297" max="12297" width="13.33203125" customWidth="1"/>
    <col min="12298" max="12298" width="2.33203125" customWidth="1"/>
    <col min="12301" max="12301" width="8.21875" bestFit="1" customWidth="1"/>
    <col min="12545" max="12545" width="2.5546875" customWidth="1"/>
    <col min="12546" max="12546" width="22.5546875" customWidth="1"/>
    <col min="12547" max="12547" width="7.77734375" customWidth="1"/>
    <col min="12548" max="12548" width="26.6640625" customWidth="1"/>
    <col min="12549" max="12549" width="18.5546875" customWidth="1"/>
    <col min="12550" max="12550" width="17.77734375" customWidth="1"/>
    <col min="12551" max="12551" width="2.44140625" customWidth="1"/>
    <col min="12552" max="12552" width="7.5546875" customWidth="1"/>
    <col min="12553" max="12553" width="13.33203125" customWidth="1"/>
    <col min="12554" max="12554" width="2.33203125" customWidth="1"/>
    <col min="12557" max="12557" width="8.21875" bestFit="1" customWidth="1"/>
    <col min="12801" max="12801" width="2.5546875" customWidth="1"/>
    <col min="12802" max="12802" width="22.5546875" customWidth="1"/>
    <col min="12803" max="12803" width="7.77734375" customWidth="1"/>
    <col min="12804" max="12804" width="26.6640625" customWidth="1"/>
    <col min="12805" max="12805" width="18.5546875" customWidth="1"/>
    <col min="12806" max="12806" width="17.77734375" customWidth="1"/>
    <col min="12807" max="12807" width="2.44140625" customWidth="1"/>
    <col min="12808" max="12808" width="7.5546875" customWidth="1"/>
    <col min="12809" max="12809" width="13.33203125" customWidth="1"/>
    <col min="12810" max="12810" width="2.33203125" customWidth="1"/>
    <col min="12813" max="12813" width="8.21875" bestFit="1" customWidth="1"/>
    <col min="13057" max="13057" width="2.5546875" customWidth="1"/>
    <col min="13058" max="13058" width="22.5546875" customWidth="1"/>
    <col min="13059" max="13059" width="7.77734375" customWidth="1"/>
    <col min="13060" max="13060" width="26.6640625" customWidth="1"/>
    <col min="13061" max="13061" width="18.5546875" customWidth="1"/>
    <col min="13062" max="13062" width="17.77734375" customWidth="1"/>
    <col min="13063" max="13063" width="2.44140625" customWidth="1"/>
    <col min="13064" max="13064" width="7.5546875" customWidth="1"/>
    <col min="13065" max="13065" width="13.33203125" customWidth="1"/>
    <col min="13066" max="13066" width="2.33203125" customWidth="1"/>
    <col min="13069" max="13069" width="8.21875" bestFit="1" customWidth="1"/>
    <col min="13313" max="13313" width="2.5546875" customWidth="1"/>
    <col min="13314" max="13314" width="22.5546875" customWidth="1"/>
    <col min="13315" max="13315" width="7.77734375" customWidth="1"/>
    <col min="13316" max="13316" width="26.6640625" customWidth="1"/>
    <col min="13317" max="13317" width="18.5546875" customWidth="1"/>
    <col min="13318" max="13318" width="17.77734375" customWidth="1"/>
    <col min="13319" max="13319" width="2.44140625" customWidth="1"/>
    <col min="13320" max="13320" width="7.5546875" customWidth="1"/>
    <col min="13321" max="13321" width="13.33203125" customWidth="1"/>
    <col min="13322" max="13322" width="2.33203125" customWidth="1"/>
    <col min="13325" max="13325" width="8.21875" bestFit="1" customWidth="1"/>
    <col min="13569" max="13569" width="2.5546875" customWidth="1"/>
    <col min="13570" max="13570" width="22.5546875" customWidth="1"/>
    <col min="13571" max="13571" width="7.77734375" customWidth="1"/>
    <col min="13572" max="13572" width="26.6640625" customWidth="1"/>
    <col min="13573" max="13573" width="18.5546875" customWidth="1"/>
    <col min="13574" max="13574" width="17.77734375" customWidth="1"/>
    <col min="13575" max="13575" width="2.44140625" customWidth="1"/>
    <col min="13576" max="13576" width="7.5546875" customWidth="1"/>
    <col min="13577" max="13577" width="13.33203125" customWidth="1"/>
    <col min="13578" max="13578" width="2.33203125" customWidth="1"/>
    <col min="13581" max="13581" width="8.21875" bestFit="1" customWidth="1"/>
    <col min="13825" max="13825" width="2.5546875" customWidth="1"/>
    <col min="13826" max="13826" width="22.5546875" customWidth="1"/>
    <col min="13827" max="13827" width="7.77734375" customWidth="1"/>
    <col min="13828" max="13828" width="26.6640625" customWidth="1"/>
    <col min="13829" max="13829" width="18.5546875" customWidth="1"/>
    <col min="13830" max="13830" width="17.77734375" customWidth="1"/>
    <col min="13831" max="13831" width="2.44140625" customWidth="1"/>
    <col min="13832" max="13832" width="7.5546875" customWidth="1"/>
    <col min="13833" max="13833" width="13.33203125" customWidth="1"/>
    <col min="13834" max="13834" width="2.33203125" customWidth="1"/>
    <col min="13837" max="13837" width="8.21875" bestFit="1" customWidth="1"/>
    <col min="14081" max="14081" width="2.5546875" customWidth="1"/>
    <col min="14082" max="14082" width="22.5546875" customWidth="1"/>
    <col min="14083" max="14083" width="7.77734375" customWidth="1"/>
    <col min="14084" max="14084" width="26.6640625" customWidth="1"/>
    <col min="14085" max="14085" width="18.5546875" customWidth="1"/>
    <col min="14086" max="14086" width="17.77734375" customWidth="1"/>
    <col min="14087" max="14087" width="2.44140625" customWidth="1"/>
    <col min="14088" max="14088" width="7.5546875" customWidth="1"/>
    <col min="14089" max="14089" width="13.33203125" customWidth="1"/>
    <col min="14090" max="14090" width="2.33203125" customWidth="1"/>
    <col min="14093" max="14093" width="8.21875" bestFit="1" customWidth="1"/>
    <col min="14337" max="14337" width="2.5546875" customWidth="1"/>
    <col min="14338" max="14338" width="22.5546875" customWidth="1"/>
    <col min="14339" max="14339" width="7.77734375" customWidth="1"/>
    <col min="14340" max="14340" width="26.6640625" customWidth="1"/>
    <col min="14341" max="14341" width="18.5546875" customWidth="1"/>
    <col min="14342" max="14342" width="17.77734375" customWidth="1"/>
    <col min="14343" max="14343" width="2.44140625" customWidth="1"/>
    <col min="14344" max="14344" width="7.5546875" customWidth="1"/>
    <col min="14345" max="14345" width="13.33203125" customWidth="1"/>
    <col min="14346" max="14346" width="2.33203125" customWidth="1"/>
    <col min="14349" max="14349" width="8.21875" bestFit="1" customWidth="1"/>
    <col min="14593" max="14593" width="2.5546875" customWidth="1"/>
    <col min="14594" max="14594" width="22.5546875" customWidth="1"/>
    <col min="14595" max="14595" width="7.77734375" customWidth="1"/>
    <col min="14596" max="14596" width="26.6640625" customWidth="1"/>
    <col min="14597" max="14597" width="18.5546875" customWidth="1"/>
    <col min="14598" max="14598" width="17.77734375" customWidth="1"/>
    <col min="14599" max="14599" width="2.44140625" customWidth="1"/>
    <col min="14600" max="14600" width="7.5546875" customWidth="1"/>
    <col min="14601" max="14601" width="13.33203125" customWidth="1"/>
    <col min="14602" max="14602" width="2.33203125" customWidth="1"/>
    <col min="14605" max="14605" width="8.21875" bestFit="1" customWidth="1"/>
    <col min="14849" max="14849" width="2.5546875" customWidth="1"/>
    <col min="14850" max="14850" width="22.5546875" customWidth="1"/>
    <col min="14851" max="14851" width="7.77734375" customWidth="1"/>
    <col min="14852" max="14852" width="26.6640625" customWidth="1"/>
    <col min="14853" max="14853" width="18.5546875" customWidth="1"/>
    <col min="14854" max="14854" width="17.77734375" customWidth="1"/>
    <col min="14855" max="14855" width="2.44140625" customWidth="1"/>
    <col min="14856" max="14856" width="7.5546875" customWidth="1"/>
    <col min="14857" max="14857" width="13.33203125" customWidth="1"/>
    <col min="14858" max="14858" width="2.33203125" customWidth="1"/>
    <col min="14861" max="14861" width="8.21875" bestFit="1" customWidth="1"/>
    <col min="15105" max="15105" width="2.5546875" customWidth="1"/>
    <col min="15106" max="15106" width="22.5546875" customWidth="1"/>
    <col min="15107" max="15107" width="7.77734375" customWidth="1"/>
    <col min="15108" max="15108" width="26.6640625" customWidth="1"/>
    <col min="15109" max="15109" width="18.5546875" customWidth="1"/>
    <col min="15110" max="15110" width="17.77734375" customWidth="1"/>
    <col min="15111" max="15111" width="2.44140625" customWidth="1"/>
    <col min="15112" max="15112" width="7.5546875" customWidth="1"/>
    <col min="15113" max="15113" width="13.33203125" customWidth="1"/>
    <col min="15114" max="15114" width="2.33203125" customWidth="1"/>
    <col min="15117" max="15117" width="8.21875" bestFit="1" customWidth="1"/>
    <col min="15361" max="15361" width="2.5546875" customWidth="1"/>
    <col min="15362" max="15362" width="22.5546875" customWidth="1"/>
    <col min="15363" max="15363" width="7.77734375" customWidth="1"/>
    <col min="15364" max="15364" width="26.6640625" customWidth="1"/>
    <col min="15365" max="15365" width="18.5546875" customWidth="1"/>
    <col min="15366" max="15366" width="17.77734375" customWidth="1"/>
    <col min="15367" max="15367" width="2.44140625" customWidth="1"/>
    <col min="15368" max="15368" width="7.5546875" customWidth="1"/>
    <col min="15369" max="15369" width="13.33203125" customWidth="1"/>
    <col min="15370" max="15370" width="2.33203125" customWidth="1"/>
    <col min="15373" max="15373" width="8.21875" bestFit="1" customWidth="1"/>
    <col min="15617" max="15617" width="2.5546875" customWidth="1"/>
    <col min="15618" max="15618" width="22.5546875" customWidth="1"/>
    <col min="15619" max="15619" width="7.77734375" customWidth="1"/>
    <col min="15620" max="15620" width="26.6640625" customWidth="1"/>
    <col min="15621" max="15621" width="18.5546875" customWidth="1"/>
    <col min="15622" max="15622" width="17.77734375" customWidth="1"/>
    <col min="15623" max="15623" width="2.44140625" customWidth="1"/>
    <col min="15624" max="15624" width="7.5546875" customWidth="1"/>
    <col min="15625" max="15625" width="13.33203125" customWidth="1"/>
    <col min="15626" max="15626" width="2.33203125" customWidth="1"/>
    <col min="15629" max="15629" width="8.21875" bestFit="1" customWidth="1"/>
    <col min="15873" max="15873" width="2.5546875" customWidth="1"/>
    <col min="15874" max="15874" width="22.5546875" customWidth="1"/>
    <col min="15875" max="15875" width="7.77734375" customWidth="1"/>
    <col min="15876" max="15876" width="26.6640625" customWidth="1"/>
    <col min="15877" max="15877" width="18.5546875" customWidth="1"/>
    <col min="15878" max="15878" width="17.77734375" customWidth="1"/>
    <col min="15879" max="15879" width="2.44140625" customWidth="1"/>
    <col min="15880" max="15880" width="7.5546875" customWidth="1"/>
    <col min="15881" max="15881" width="13.33203125" customWidth="1"/>
    <col min="15882" max="15882" width="2.33203125" customWidth="1"/>
    <col min="15885" max="15885" width="8.21875" bestFit="1" customWidth="1"/>
    <col min="16129" max="16129" width="2.5546875" customWidth="1"/>
    <col min="16130" max="16130" width="22.5546875" customWidth="1"/>
    <col min="16131" max="16131" width="7.77734375" customWidth="1"/>
    <col min="16132" max="16132" width="26.6640625" customWidth="1"/>
    <col min="16133" max="16133" width="18.5546875" customWidth="1"/>
    <col min="16134" max="16134" width="17.77734375" customWidth="1"/>
    <col min="16135" max="16135" width="2.44140625" customWidth="1"/>
    <col min="16136" max="16136" width="7.5546875" customWidth="1"/>
    <col min="16137" max="16137" width="13.33203125" customWidth="1"/>
    <col min="16138" max="16138" width="2.33203125" customWidth="1"/>
    <col min="16141" max="16141" width="8.21875" bestFit="1" customWidth="1"/>
  </cols>
  <sheetData>
    <row r="1" spans="1:12" ht="10.5" customHeight="1" thickBo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7" customHeight="1" thickBot="1" x14ac:dyDescent="0.45">
      <c r="A2" s="2"/>
      <c r="B2" s="966" t="s">
        <v>859</v>
      </c>
      <c r="C2" s="967"/>
      <c r="D2" s="967"/>
      <c r="E2" s="967"/>
      <c r="F2" s="967"/>
      <c r="G2" s="967"/>
      <c r="H2" s="967"/>
      <c r="I2" s="967"/>
      <c r="J2" s="967"/>
      <c r="K2" s="968"/>
      <c r="L2" s="2"/>
    </row>
    <row r="3" spans="1:12" ht="26.25" x14ac:dyDescent="0.4">
      <c r="A3" s="2"/>
      <c r="B3" s="667"/>
      <c r="C3" s="668"/>
      <c r="D3" s="668"/>
      <c r="E3" s="665"/>
      <c r="F3" s="3"/>
      <c r="G3" s="3"/>
      <c r="H3" s="3"/>
      <c r="I3" s="3"/>
      <c r="J3" s="3"/>
      <c r="K3" s="4"/>
      <c r="L3" s="2"/>
    </row>
    <row r="4" spans="1:12" x14ac:dyDescent="0.2">
      <c r="A4" s="2"/>
      <c r="B4" s="969" t="s">
        <v>858</v>
      </c>
      <c r="C4" s="970"/>
      <c r="D4" s="971"/>
      <c r="E4" s="34"/>
      <c r="F4" s="5"/>
      <c r="G4" s="5"/>
      <c r="H4" s="5"/>
      <c r="J4" s="5"/>
      <c r="K4" s="6"/>
      <c r="L4" s="2"/>
    </row>
    <row r="5" spans="1:12" x14ac:dyDescent="0.2">
      <c r="A5" s="2"/>
      <c r="B5" s="972" t="s">
        <v>0</v>
      </c>
      <c r="C5" s="973"/>
      <c r="D5" s="974"/>
      <c r="E5" s="664"/>
      <c r="F5" s="7"/>
      <c r="G5" s="7"/>
      <c r="H5" s="7"/>
      <c r="I5" s="7"/>
      <c r="J5" s="5"/>
      <c r="K5" s="6"/>
      <c r="L5" s="2"/>
    </row>
    <row r="6" spans="1:12" x14ac:dyDescent="0.2">
      <c r="A6" s="2"/>
      <c r="B6" s="975" t="s">
        <v>1</v>
      </c>
      <c r="C6" s="976"/>
      <c r="D6" s="977"/>
      <c r="E6" s="664"/>
      <c r="F6" s="7"/>
      <c r="G6" s="7"/>
      <c r="H6" s="7"/>
      <c r="I6" s="7"/>
      <c r="J6" s="5"/>
      <c r="K6" s="6"/>
      <c r="L6" s="2"/>
    </row>
    <row r="7" spans="1:12" ht="7.5" customHeight="1" thickBot="1" x14ac:dyDescent="0.25">
      <c r="A7" s="2"/>
      <c r="B7" s="669"/>
      <c r="C7" s="7"/>
      <c r="D7" s="7"/>
      <c r="E7" s="666"/>
      <c r="F7" s="7"/>
      <c r="G7" s="7"/>
      <c r="H7" s="7"/>
      <c r="I7" s="7"/>
      <c r="J7" s="5"/>
      <c r="K7" s="6"/>
      <c r="L7" s="2"/>
    </row>
    <row r="8" spans="1:12" ht="15.75" x14ac:dyDescent="0.2">
      <c r="A8" s="2"/>
      <c r="B8" s="8" t="s">
        <v>2</v>
      </c>
      <c r="C8" s="3"/>
      <c r="D8" s="3"/>
      <c r="E8" s="3"/>
      <c r="F8" s="3"/>
      <c r="G8" s="3"/>
      <c r="H8" s="3"/>
      <c r="I8" s="3"/>
      <c r="J8" s="3"/>
      <c r="K8" s="4"/>
      <c r="L8" s="2"/>
    </row>
    <row r="9" spans="1:12" ht="15.75" x14ac:dyDescent="0.25">
      <c r="A9" s="9"/>
      <c r="B9" s="10" t="s">
        <v>3</v>
      </c>
      <c r="C9" s="11"/>
      <c r="D9" s="12" t="s">
        <v>801</v>
      </c>
      <c r="E9" s="13"/>
      <c r="F9" s="14"/>
      <c r="G9" s="14"/>
      <c r="H9" s="14"/>
      <c r="I9" s="14"/>
      <c r="J9" s="14"/>
      <c r="K9" s="15"/>
      <c r="L9" s="16"/>
    </row>
    <row r="10" spans="1:12" ht="15.75" x14ac:dyDescent="0.25">
      <c r="A10" s="9"/>
      <c r="B10" s="10" t="s">
        <v>4</v>
      </c>
      <c r="C10" s="11"/>
      <c r="D10" s="12" t="s">
        <v>802</v>
      </c>
      <c r="E10" s="13"/>
      <c r="F10" s="14"/>
      <c r="G10" s="14"/>
      <c r="H10" s="14"/>
      <c r="I10" s="14"/>
      <c r="J10" s="14"/>
      <c r="K10" s="15"/>
      <c r="L10" s="663" t="s">
        <v>782</v>
      </c>
    </row>
    <row r="11" spans="1:12" ht="15.75" x14ac:dyDescent="0.25">
      <c r="A11" s="9"/>
      <c r="B11" s="10" t="s">
        <v>5</v>
      </c>
      <c r="C11" s="11"/>
      <c r="D11" s="17" t="s">
        <v>803</v>
      </c>
      <c r="E11" s="13"/>
      <c r="F11" s="14"/>
      <c r="G11" s="14"/>
      <c r="H11" s="14"/>
      <c r="I11" s="14"/>
      <c r="J11" s="14"/>
      <c r="K11" s="15"/>
      <c r="L11" s="663" t="s">
        <v>783</v>
      </c>
    </row>
    <row r="12" spans="1:12" ht="15.75" x14ac:dyDescent="0.25">
      <c r="A12" s="9"/>
      <c r="B12" s="18" t="s">
        <v>6</v>
      </c>
      <c r="C12" s="662"/>
      <c r="D12" s="12" t="s">
        <v>785</v>
      </c>
      <c r="E12" s="19">
        <f>IF(D12="Dry Year Annual Average","DYAA ",IF(D12="dry year critical period","DYCP ",0))</f>
        <v>0</v>
      </c>
      <c r="F12" s="19">
        <f>IF(D12="Dry Year Annual Average","Normal Year Annual Average ",IF(D12="dry year critical period","Normal Year Critical Period ",0))</f>
        <v>0</v>
      </c>
      <c r="G12" s="14"/>
      <c r="H12" s="14"/>
      <c r="I12" s="14"/>
      <c r="J12" s="14"/>
      <c r="K12" s="15"/>
      <c r="L12" s="663" t="s">
        <v>784</v>
      </c>
    </row>
    <row r="13" spans="1:12" ht="15.75" x14ac:dyDescent="0.25">
      <c r="A13" s="9"/>
      <c r="B13" s="10" t="s">
        <v>7</v>
      </c>
      <c r="C13" s="20"/>
      <c r="D13" s="21" t="s">
        <v>804</v>
      </c>
      <c r="E13" s="13"/>
      <c r="F13" s="14"/>
      <c r="G13" s="14"/>
      <c r="H13" s="14"/>
      <c r="I13" s="14"/>
      <c r="J13" s="14"/>
      <c r="K13" s="15"/>
      <c r="L13" s="663" t="s">
        <v>785</v>
      </c>
    </row>
    <row r="14" spans="1:12" ht="15.75" x14ac:dyDescent="0.25">
      <c r="A14" s="9"/>
      <c r="B14" s="10" t="s">
        <v>8</v>
      </c>
      <c r="C14" s="20"/>
      <c r="D14" s="22" t="s">
        <v>805</v>
      </c>
      <c r="E14" s="13"/>
      <c r="F14" s="14"/>
      <c r="G14" s="14"/>
      <c r="H14" s="14"/>
      <c r="I14" s="14"/>
      <c r="J14" s="14"/>
      <c r="K14" s="15"/>
      <c r="L14" s="663" t="s">
        <v>786</v>
      </c>
    </row>
    <row r="15" spans="1:12" ht="15.75" x14ac:dyDescent="0.25">
      <c r="A15" s="14"/>
      <c r="B15" s="10" t="s">
        <v>9</v>
      </c>
      <c r="C15" s="20"/>
      <c r="D15" s="12" t="s">
        <v>806</v>
      </c>
      <c r="E15" s="20" t="s">
        <v>10</v>
      </c>
      <c r="F15" s="23"/>
      <c r="G15" s="24"/>
      <c r="H15" s="20" t="s">
        <v>11</v>
      </c>
      <c r="I15" s="25"/>
      <c r="J15" s="14"/>
      <c r="K15" s="15"/>
    </row>
    <row r="16" spans="1:12" ht="15.75" x14ac:dyDescent="0.25">
      <c r="A16" s="14"/>
      <c r="B16" s="10"/>
      <c r="C16" s="20"/>
      <c r="D16" s="26"/>
      <c r="E16" s="24"/>
      <c r="F16" s="24"/>
      <c r="G16" s="24"/>
      <c r="H16" s="20"/>
      <c r="I16" s="24"/>
      <c r="J16" s="14"/>
      <c r="K16" s="15"/>
      <c r="L16" s="661"/>
    </row>
    <row r="17" spans="1:12" ht="15.75" x14ac:dyDescent="0.25">
      <c r="A17" s="27"/>
      <c r="B17" s="10" t="s">
        <v>12</v>
      </c>
      <c r="C17" s="14"/>
      <c r="D17" s="12" t="s">
        <v>807</v>
      </c>
      <c r="E17" s="14"/>
      <c r="F17" s="28" t="s">
        <v>13</v>
      </c>
      <c r="G17" s="14"/>
      <c r="H17" s="14"/>
      <c r="I17" s="14"/>
      <c r="J17" s="14"/>
      <c r="K17" s="15"/>
      <c r="L17" s="661"/>
    </row>
    <row r="18" spans="1:12" ht="15.75" thickBot="1" x14ac:dyDescent="0.25">
      <c r="A18" s="2"/>
      <c r="B18" s="29"/>
      <c r="C18" s="5"/>
      <c r="D18" s="2"/>
      <c r="E18" s="5"/>
      <c r="F18" s="5"/>
      <c r="G18" s="5"/>
      <c r="H18" s="5"/>
      <c r="I18" s="5"/>
      <c r="J18" s="5"/>
      <c r="K18" s="6"/>
      <c r="L18" s="30"/>
    </row>
    <row r="19" spans="1:12" ht="26.25" x14ac:dyDescent="0.4">
      <c r="A19" s="31"/>
      <c r="B19" s="8" t="s">
        <v>14</v>
      </c>
      <c r="C19" s="32"/>
      <c r="D19" s="32"/>
      <c r="E19" s="33"/>
      <c r="F19" s="33"/>
      <c r="G19" s="32"/>
      <c r="H19" s="32"/>
      <c r="I19" s="32"/>
      <c r="J19" s="3"/>
      <c r="K19" s="4"/>
      <c r="L19" s="2"/>
    </row>
    <row r="20" spans="1:12" ht="26.25" x14ac:dyDescent="0.4">
      <c r="A20" s="31"/>
      <c r="B20" s="34"/>
      <c r="C20" s="5"/>
      <c r="D20" s="5"/>
      <c r="E20" s="5"/>
      <c r="F20" s="5"/>
      <c r="G20" s="5"/>
      <c r="H20" s="5"/>
      <c r="I20" s="5"/>
      <c r="J20" s="5"/>
      <c r="K20" s="6"/>
      <c r="L20" s="2"/>
    </row>
    <row r="21" spans="1:12" x14ac:dyDescent="0.2">
      <c r="A21" s="2"/>
      <c r="B21" s="35"/>
      <c r="C21" s="36" t="s">
        <v>15</v>
      </c>
      <c r="D21" s="36"/>
      <c r="E21" s="36"/>
      <c r="F21" s="37"/>
      <c r="G21" s="37"/>
      <c r="H21" s="37"/>
      <c r="I21" s="37"/>
      <c r="J21" s="37"/>
      <c r="K21" s="6"/>
      <c r="L21" s="2"/>
    </row>
    <row r="22" spans="1:12" ht="18.600000000000001" customHeight="1" x14ac:dyDescent="0.4">
      <c r="A22" s="31"/>
      <c r="B22" s="34"/>
      <c r="C22" s="37"/>
      <c r="D22" s="37"/>
      <c r="E22" s="37"/>
      <c r="F22" s="37"/>
      <c r="G22" s="37"/>
      <c r="H22" s="37"/>
      <c r="I22" s="37"/>
      <c r="J22" s="37"/>
      <c r="K22" s="6"/>
      <c r="L22" s="2"/>
    </row>
    <row r="23" spans="1:12" ht="18" x14ac:dyDescent="0.25">
      <c r="A23" s="38"/>
      <c r="B23" s="39"/>
      <c r="C23" s="36" t="s">
        <v>16</v>
      </c>
      <c r="D23" s="36"/>
      <c r="E23" s="36"/>
      <c r="F23" s="37"/>
      <c r="G23" s="37"/>
      <c r="H23" s="37"/>
      <c r="I23" s="37"/>
      <c r="J23" s="37"/>
      <c r="K23" s="6"/>
      <c r="L23" s="2"/>
    </row>
    <row r="24" spans="1:12" x14ac:dyDescent="0.2">
      <c r="A24" s="2"/>
      <c r="B24" s="40"/>
      <c r="C24" s="36"/>
      <c r="D24" s="36"/>
      <c r="E24" s="36"/>
      <c r="F24" s="37"/>
      <c r="G24" s="37"/>
      <c r="H24" s="37"/>
      <c r="I24" s="37"/>
      <c r="J24" s="37"/>
      <c r="K24" s="6"/>
      <c r="L24" s="2"/>
    </row>
    <row r="25" spans="1:12" x14ac:dyDescent="0.2">
      <c r="A25" s="2"/>
      <c r="B25" s="41"/>
      <c r="C25" s="36" t="s">
        <v>17</v>
      </c>
      <c r="D25" s="36"/>
      <c r="E25" s="36"/>
      <c r="F25" s="37"/>
      <c r="G25" s="37"/>
      <c r="H25" s="37"/>
      <c r="I25" s="37"/>
      <c r="J25" s="37"/>
      <c r="K25" s="6"/>
      <c r="L25" s="2"/>
    </row>
    <row r="26" spans="1:12" x14ac:dyDescent="0.2">
      <c r="A26" s="2"/>
      <c r="B26" s="40"/>
      <c r="C26" s="36"/>
      <c r="D26" s="36"/>
      <c r="E26" s="36"/>
      <c r="F26" s="37"/>
      <c r="G26" s="37"/>
      <c r="H26" s="37"/>
      <c r="I26" s="37"/>
      <c r="J26" s="37"/>
      <c r="K26" s="6"/>
      <c r="L26" s="2"/>
    </row>
    <row r="27" spans="1:12" x14ac:dyDescent="0.2">
      <c r="A27" s="2"/>
      <c r="B27" s="42"/>
      <c r="C27" s="36" t="s">
        <v>18</v>
      </c>
      <c r="D27" s="36"/>
      <c r="E27" s="36"/>
      <c r="F27" s="37"/>
      <c r="G27" s="37"/>
      <c r="H27" s="37"/>
      <c r="I27" s="37"/>
      <c r="J27" s="37"/>
      <c r="K27" s="6"/>
      <c r="L27" s="2"/>
    </row>
    <row r="28" spans="1:12" x14ac:dyDescent="0.2">
      <c r="A28" s="2"/>
      <c r="B28" s="40"/>
      <c r="C28" s="36"/>
      <c r="D28" s="36"/>
      <c r="E28" s="36"/>
      <c r="F28" s="37"/>
      <c r="G28" s="37"/>
      <c r="H28" s="37"/>
      <c r="I28" s="37"/>
      <c r="J28" s="37"/>
      <c r="K28" s="6"/>
      <c r="L28" s="2"/>
    </row>
    <row r="29" spans="1:12" x14ac:dyDescent="0.2">
      <c r="A29" s="2"/>
      <c r="B29" s="43"/>
      <c r="C29" s="36" t="s">
        <v>19</v>
      </c>
      <c r="D29" s="36"/>
      <c r="E29" s="36"/>
      <c r="F29" s="37"/>
      <c r="G29" s="37"/>
      <c r="H29" s="37"/>
      <c r="I29" s="37"/>
      <c r="J29" s="37"/>
      <c r="K29" s="6"/>
      <c r="L29" s="2"/>
    </row>
    <row r="30" spans="1:12" ht="15.75" thickBot="1" x14ac:dyDescent="0.25">
      <c r="A30" s="2"/>
      <c r="B30" s="44"/>
      <c r="C30" s="45"/>
      <c r="D30" s="45"/>
      <c r="E30" s="45"/>
      <c r="F30" s="45"/>
      <c r="G30" s="46"/>
      <c r="H30" s="46"/>
      <c r="I30" s="46"/>
      <c r="J30" s="46"/>
      <c r="K30" s="47"/>
      <c r="L30" s="2"/>
    </row>
    <row r="31" spans="1:12" ht="15.75" x14ac:dyDescent="0.25">
      <c r="A31" s="2"/>
      <c r="B31" s="8" t="s">
        <v>20</v>
      </c>
      <c r="C31" s="48"/>
      <c r="D31" s="49" t="s">
        <v>21</v>
      </c>
      <c r="E31" s="3"/>
      <c r="F31" s="3"/>
      <c r="G31" s="3"/>
      <c r="H31" s="3"/>
      <c r="I31" s="50"/>
      <c r="J31" s="3"/>
      <c r="K31" s="4"/>
      <c r="L31" s="30"/>
    </row>
    <row r="32" spans="1:12" ht="15.75" x14ac:dyDescent="0.25">
      <c r="A32" s="2"/>
      <c r="B32" s="51" t="s">
        <v>22</v>
      </c>
      <c r="C32" s="5"/>
      <c r="D32" s="14" t="s">
        <v>23</v>
      </c>
      <c r="E32" s="14"/>
      <c r="F32" s="14"/>
      <c r="G32" s="14"/>
      <c r="H32" s="14"/>
      <c r="I32" s="52"/>
      <c r="J32" s="14"/>
      <c r="K32" s="15"/>
      <c r="L32" s="30"/>
    </row>
    <row r="33" spans="1:12" ht="15.75" x14ac:dyDescent="0.25">
      <c r="A33" s="2"/>
      <c r="B33" s="51" t="s">
        <v>24</v>
      </c>
      <c r="C33" s="5"/>
      <c r="D33" s="53" t="s">
        <v>25</v>
      </c>
      <c r="E33" s="14"/>
      <c r="F33" s="5"/>
      <c r="G33" s="14"/>
      <c r="H33" s="14"/>
      <c r="I33" s="54"/>
      <c r="J33" s="14"/>
      <c r="K33" s="15"/>
      <c r="L33" s="30"/>
    </row>
    <row r="34" spans="1:12" ht="15.75" x14ac:dyDescent="0.25">
      <c r="A34" s="2"/>
      <c r="B34" s="51" t="s">
        <v>26</v>
      </c>
      <c r="C34" s="5"/>
      <c r="D34" s="53" t="s">
        <v>27</v>
      </c>
      <c r="E34" s="14"/>
      <c r="F34" s="5"/>
      <c r="G34" s="14"/>
      <c r="H34" s="14"/>
      <c r="I34" s="54"/>
      <c r="J34" s="14"/>
      <c r="K34" s="15"/>
      <c r="L34" s="30"/>
    </row>
    <row r="35" spans="1:12" ht="15.75" x14ac:dyDescent="0.25">
      <c r="A35" s="2"/>
      <c r="B35" s="51" t="s">
        <v>28</v>
      </c>
      <c r="C35" s="5"/>
      <c r="D35" s="36" t="s">
        <v>29</v>
      </c>
      <c r="E35" s="14"/>
      <c r="F35" s="5"/>
      <c r="G35" s="14"/>
      <c r="H35" s="14"/>
      <c r="I35" s="54"/>
      <c r="J35" s="14"/>
      <c r="K35" s="15"/>
      <c r="L35" s="2"/>
    </row>
    <row r="36" spans="1:12" ht="15.75" x14ac:dyDescent="0.25">
      <c r="A36" s="2"/>
      <c r="B36" s="51" t="s">
        <v>30</v>
      </c>
      <c r="C36" s="5"/>
      <c r="D36" s="36" t="s">
        <v>31</v>
      </c>
      <c r="E36" s="14"/>
      <c r="F36" s="5"/>
      <c r="G36" s="14"/>
      <c r="H36" s="14"/>
      <c r="I36" s="52"/>
      <c r="J36" s="14"/>
      <c r="K36" s="15"/>
      <c r="L36" s="2"/>
    </row>
    <row r="37" spans="1:12" ht="15.75" x14ac:dyDescent="0.25">
      <c r="A37" s="2"/>
      <c r="B37" s="51" t="s">
        <v>32</v>
      </c>
      <c r="C37" s="5"/>
      <c r="D37" s="36" t="s">
        <v>794</v>
      </c>
      <c r="E37" s="14"/>
      <c r="F37" s="5"/>
      <c r="G37" s="14"/>
      <c r="H37" s="14"/>
      <c r="I37" s="52"/>
      <c r="J37" s="14"/>
      <c r="K37" s="15"/>
      <c r="L37" s="2"/>
    </row>
    <row r="38" spans="1:12" ht="15.75" x14ac:dyDescent="0.25">
      <c r="A38" s="2"/>
      <c r="B38" s="51" t="s">
        <v>33</v>
      </c>
      <c r="C38" s="5"/>
      <c r="D38" s="53" t="s">
        <v>34</v>
      </c>
      <c r="E38" s="14"/>
      <c r="F38" s="5"/>
      <c r="G38" s="14"/>
      <c r="H38" s="14"/>
      <c r="I38" s="52"/>
      <c r="J38" s="14"/>
      <c r="K38" s="15"/>
      <c r="L38" s="2"/>
    </row>
    <row r="39" spans="1:12" ht="15.75" x14ac:dyDescent="0.25">
      <c r="A39" s="2"/>
      <c r="B39" s="51" t="s">
        <v>35</v>
      </c>
      <c r="C39" s="5"/>
      <c r="D39" s="53" t="s">
        <v>36</v>
      </c>
      <c r="E39" s="14"/>
      <c r="F39" s="5"/>
      <c r="G39" s="14"/>
      <c r="H39" s="14"/>
      <c r="I39" s="52"/>
      <c r="J39" s="14"/>
      <c r="K39" s="15"/>
      <c r="L39" s="2"/>
    </row>
    <row r="40" spans="1:12" ht="15.75" x14ac:dyDescent="0.25">
      <c r="A40" s="2"/>
      <c r="B40" s="51" t="s">
        <v>37</v>
      </c>
      <c r="C40" s="5"/>
      <c r="D40" s="53" t="s">
        <v>38</v>
      </c>
      <c r="E40" s="14"/>
      <c r="F40" s="5"/>
      <c r="G40" s="14"/>
      <c r="H40" s="14"/>
      <c r="I40" s="52"/>
      <c r="J40" s="14"/>
      <c r="K40" s="15"/>
      <c r="L40" s="2"/>
    </row>
    <row r="41" spans="1:12" ht="15.75" x14ac:dyDescent="0.25">
      <c r="A41" s="2"/>
      <c r="B41" s="51" t="s">
        <v>39</v>
      </c>
      <c r="C41" s="5"/>
      <c r="D41" s="53" t="s">
        <v>40</v>
      </c>
      <c r="E41" s="14"/>
      <c r="F41" s="5"/>
      <c r="G41" s="14"/>
      <c r="H41" s="14"/>
      <c r="I41" s="52"/>
      <c r="J41" s="14"/>
      <c r="K41" s="15"/>
      <c r="L41" s="2"/>
    </row>
    <row r="42" spans="1:12" ht="15.75" x14ac:dyDescent="0.25">
      <c r="A42" s="2"/>
      <c r="B42" s="51"/>
      <c r="C42" s="5"/>
      <c r="D42" s="53"/>
      <c r="E42" s="14"/>
      <c r="F42" s="5"/>
      <c r="G42" s="14"/>
      <c r="H42" s="14"/>
      <c r="I42" s="52"/>
      <c r="J42" s="14"/>
      <c r="K42" s="15"/>
      <c r="L42" s="2"/>
    </row>
    <row r="43" spans="1:12" ht="16.5" thickBot="1" x14ac:dyDescent="0.3">
      <c r="A43" s="2"/>
      <c r="B43" s="55"/>
      <c r="C43" s="56"/>
      <c r="D43" s="57"/>
      <c r="E43" s="58"/>
      <c r="F43" s="59"/>
      <c r="G43" s="58"/>
      <c r="H43" s="58"/>
      <c r="I43" s="60"/>
      <c r="J43" s="58"/>
      <c r="K43" s="61"/>
      <c r="L43" s="2"/>
    </row>
    <row r="44" spans="1:12" ht="15.75" x14ac:dyDescent="0.25">
      <c r="A44" s="2"/>
      <c r="B44" s="62"/>
      <c r="C44" s="62"/>
      <c r="D44" s="14"/>
      <c r="E44" s="14"/>
      <c r="F44" s="14"/>
      <c r="G44" s="14"/>
      <c r="H44" s="14"/>
      <c r="I44" s="14"/>
      <c r="J44" s="14"/>
      <c r="K44" s="14"/>
      <c r="L44" s="2"/>
    </row>
  </sheetData>
  <mergeCells count="4">
    <mergeCell ref="B2:K2"/>
    <mergeCell ref="B4:D4"/>
    <mergeCell ref="B5:D5"/>
    <mergeCell ref="B6:D6"/>
  </mergeCells>
  <dataValidations count="1">
    <dataValidation type="list" allowBlank="1" showInputMessage="1" showErrorMessage="1" sqref="D12">
      <formula1>$L$11:$L$14</formula1>
    </dataValidation>
  </dataValidations>
  <pageMargins left="0.7" right="0.7" top="0.75" bottom="0.75" header="0.3" footer="0.3"/>
  <pageSetup paperSize="9" orientation="portrait" verticalDpi="9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9"/>
  <sheetViews>
    <sheetView topLeftCell="A4" zoomScale="85" zoomScaleNormal="85" workbookViewId="0">
      <selection activeCell="D31" sqref="D31"/>
    </sheetView>
  </sheetViews>
  <sheetFormatPr defaultColWidth="8.88671875" defaultRowHeight="15" x14ac:dyDescent="0.2"/>
  <cols>
    <col min="1" max="1" width="13.33203125" customWidth="1"/>
    <col min="2" max="2" width="22.5546875" customWidth="1"/>
    <col min="3" max="6" width="6.77734375" customWidth="1"/>
    <col min="7" max="7" width="9.33203125" customWidth="1"/>
    <col min="8" max="11" width="6.77734375" customWidth="1"/>
    <col min="12" max="16" width="7.77734375" customWidth="1"/>
    <col min="17" max="19" width="8.21875" bestFit="1" customWidth="1"/>
    <col min="20" max="28" width="7.77734375" customWidth="1"/>
    <col min="29" max="29" width="8.33203125" customWidth="1"/>
    <col min="30" max="30" width="8.5546875" customWidth="1"/>
    <col min="31" max="31" width="8" customWidth="1"/>
    <col min="32" max="32" width="8.6640625" customWidth="1"/>
    <col min="257" max="257" width="13.33203125" customWidth="1"/>
    <col min="258" max="258" width="22.5546875" customWidth="1"/>
    <col min="259" max="267" width="6.77734375" customWidth="1"/>
    <col min="268" max="284" width="7.77734375" customWidth="1"/>
    <col min="285" max="285" width="8.33203125" customWidth="1"/>
    <col min="286" max="286" width="8.5546875" customWidth="1"/>
    <col min="287" max="287" width="8" customWidth="1"/>
    <col min="288" max="288" width="8.6640625" customWidth="1"/>
    <col min="513" max="513" width="13.33203125" customWidth="1"/>
    <col min="514" max="514" width="22.5546875" customWidth="1"/>
    <col min="515" max="523" width="6.77734375" customWidth="1"/>
    <col min="524" max="540" width="7.77734375" customWidth="1"/>
    <col min="541" max="541" width="8.33203125" customWidth="1"/>
    <col min="542" max="542" width="8.5546875" customWidth="1"/>
    <col min="543" max="543" width="8" customWidth="1"/>
    <col min="544" max="544" width="8.6640625" customWidth="1"/>
    <col min="769" max="769" width="13.33203125" customWidth="1"/>
    <col min="770" max="770" width="22.5546875" customWidth="1"/>
    <col min="771" max="779" width="6.77734375" customWidth="1"/>
    <col min="780" max="796" width="7.77734375" customWidth="1"/>
    <col min="797" max="797" width="8.33203125" customWidth="1"/>
    <col min="798" max="798" width="8.5546875" customWidth="1"/>
    <col min="799" max="799" width="8" customWidth="1"/>
    <col min="800" max="800" width="8.6640625" customWidth="1"/>
    <col min="1025" max="1025" width="13.33203125" customWidth="1"/>
    <col min="1026" max="1026" width="22.5546875" customWidth="1"/>
    <col min="1027" max="1035" width="6.77734375" customWidth="1"/>
    <col min="1036" max="1052" width="7.77734375" customWidth="1"/>
    <col min="1053" max="1053" width="8.33203125" customWidth="1"/>
    <col min="1054" max="1054" width="8.5546875" customWidth="1"/>
    <col min="1055" max="1055" width="8" customWidth="1"/>
    <col min="1056" max="1056" width="8.6640625" customWidth="1"/>
    <col min="1281" max="1281" width="13.33203125" customWidth="1"/>
    <col min="1282" max="1282" width="22.5546875" customWidth="1"/>
    <col min="1283" max="1291" width="6.77734375" customWidth="1"/>
    <col min="1292" max="1308" width="7.77734375" customWidth="1"/>
    <col min="1309" max="1309" width="8.33203125" customWidth="1"/>
    <col min="1310" max="1310" width="8.5546875" customWidth="1"/>
    <col min="1311" max="1311" width="8" customWidth="1"/>
    <col min="1312" max="1312" width="8.6640625" customWidth="1"/>
    <col min="1537" max="1537" width="13.33203125" customWidth="1"/>
    <col min="1538" max="1538" width="22.5546875" customWidth="1"/>
    <col min="1539" max="1547" width="6.77734375" customWidth="1"/>
    <col min="1548" max="1564" width="7.77734375" customWidth="1"/>
    <col min="1565" max="1565" width="8.33203125" customWidth="1"/>
    <col min="1566" max="1566" width="8.5546875" customWidth="1"/>
    <col min="1567" max="1567" width="8" customWidth="1"/>
    <col min="1568" max="1568" width="8.6640625" customWidth="1"/>
    <col min="1793" max="1793" width="13.33203125" customWidth="1"/>
    <col min="1794" max="1794" width="22.5546875" customWidth="1"/>
    <col min="1795" max="1803" width="6.77734375" customWidth="1"/>
    <col min="1804" max="1820" width="7.77734375" customWidth="1"/>
    <col min="1821" max="1821" width="8.33203125" customWidth="1"/>
    <col min="1822" max="1822" width="8.5546875" customWidth="1"/>
    <col min="1823" max="1823" width="8" customWidth="1"/>
    <col min="1824" max="1824" width="8.6640625" customWidth="1"/>
    <col min="2049" max="2049" width="13.33203125" customWidth="1"/>
    <col min="2050" max="2050" width="22.5546875" customWidth="1"/>
    <col min="2051" max="2059" width="6.77734375" customWidth="1"/>
    <col min="2060" max="2076" width="7.77734375" customWidth="1"/>
    <col min="2077" max="2077" width="8.33203125" customWidth="1"/>
    <col min="2078" max="2078" width="8.5546875" customWidth="1"/>
    <col min="2079" max="2079" width="8" customWidth="1"/>
    <col min="2080" max="2080" width="8.6640625" customWidth="1"/>
    <col min="2305" max="2305" width="13.33203125" customWidth="1"/>
    <col min="2306" max="2306" width="22.5546875" customWidth="1"/>
    <col min="2307" max="2315" width="6.77734375" customWidth="1"/>
    <col min="2316" max="2332" width="7.77734375" customWidth="1"/>
    <col min="2333" max="2333" width="8.33203125" customWidth="1"/>
    <col min="2334" max="2334" width="8.5546875" customWidth="1"/>
    <col min="2335" max="2335" width="8" customWidth="1"/>
    <col min="2336" max="2336" width="8.6640625" customWidth="1"/>
    <col min="2561" max="2561" width="13.33203125" customWidth="1"/>
    <col min="2562" max="2562" width="22.5546875" customWidth="1"/>
    <col min="2563" max="2571" width="6.77734375" customWidth="1"/>
    <col min="2572" max="2588" width="7.77734375" customWidth="1"/>
    <col min="2589" max="2589" width="8.33203125" customWidth="1"/>
    <col min="2590" max="2590" width="8.5546875" customWidth="1"/>
    <col min="2591" max="2591" width="8" customWidth="1"/>
    <col min="2592" max="2592" width="8.6640625" customWidth="1"/>
    <col min="2817" max="2817" width="13.33203125" customWidth="1"/>
    <col min="2818" max="2818" width="22.5546875" customWidth="1"/>
    <col min="2819" max="2827" width="6.77734375" customWidth="1"/>
    <col min="2828" max="2844" width="7.77734375" customWidth="1"/>
    <col min="2845" max="2845" width="8.33203125" customWidth="1"/>
    <col min="2846" max="2846" width="8.5546875" customWidth="1"/>
    <col min="2847" max="2847" width="8" customWidth="1"/>
    <col min="2848" max="2848" width="8.6640625" customWidth="1"/>
    <col min="3073" max="3073" width="13.33203125" customWidth="1"/>
    <col min="3074" max="3074" width="22.5546875" customWidth="1"/>
    <col min="3075" max="3083" width="6.77734375" customWidth="1"/>
    <col min="3084" max="3100" width="7.77734375" customWidth="1"/>
    <col min="3101" max="3101" width="8.33203125" customWidth="1"/>
    <col min="3102" max="3102" width="8.5546875" customWidth="1"/>
    <col min="3103" max="3103" width="8" customWidth="1"/>
    <col min="3104" max="3104" width="8.6640625" customWidth="1"/>
    <col min="3329" max="3329" width="13.33203125" customWidth="1"/>
    <col min="3330" max="3330" width="22.5546875" customWidth="1"/>
    <col min="3331" max="3339" width="6.77734375" customWidth="1"/>
    <col min="3340" max="3356" width="7.77734375" customWidth="1"/>
    <col min="3357" max="3357" width="8.33203125" customWidth="1"/>
    <col min="3358" max="3358" width="8.5546875" customWidth="1"/>
    <col min="3359" max="3359" width="8" customWidth="1"/>
    <col min="3360" max="3360" width="8.6640625" customWidth="1"/>
    <col min="3585" max="3585" width="13.33203125" customWidth="1"/>
    <col min="3586" max="3586" width="22.5546875" customWidth="1"/>
    <col min="3587" max="3595" width="6.77734375" customWidth="1"/>
    <col min="3596" max="3612" width="7.77734375" customWidth="1"/>
    <col min="3613" max="3613" width="8.33203125" customWidth="1"/>
    <col min="3614" max="3614" width="8.5546875" customWidth="1"/>
    <col min="3615" max="3615" width="8" customWidth="1"/>
    <col min="3616" max="3616" width="8.6640625" customWidth="1"/>
    <col min="3841" max="3841" width="13.33203125" customWidth="1"/>
    <col min="3842" max="3842" width="22.5546875" customWidth="1"/>
    <col min="3843" max="3851" width="6.77734375" customWidth="1"/>
    <col min="3852" max="3868" width="7.77734375" customWidth="1"/>
    <col min="3869" max="3869" width="8.33203125" customWidth="1"/>
    <col min="3870" max="3870" width="8.5546875" customWidth="1"/>
    <col min="3871" max="3871" width="8" customWidth="1"/>
    <col min="3872" max="3872" width="8.6640625" customWidth="1"/>
    <col min="4097" max="4097" width="13.33203125" customWidth="1"/>
    <col min="4098" max="4098" width="22.5546875" customWidth="1"/>
    <col min="4099" max="4107" width="6.77734375" customWidth="1"/>
    <col min="4108" max="4124" width="7.77734375" customWidth="1"/>
    <col min="4125" max="4125" width="8.33203125" customWidth="1"/>
    <col min="4126" max="4126" width="8.5546875" customWidth="1"/>
    <col min="4127" max="4127" width="8" customWidth="1"/>
    <col min="4128" max="4128" width="8.6640625" customWidth="1"/>
    <col min="4353" max="4353" width="13.33203125" customWidth="1"/>
    <col min="4354" max="4354" width="22.5546875" customWidth="1"/>
    <col min="4355" max="4363" width="6.77734375" customWidth="1"/>
    <col min="4364" max="4380" width="7.77734375" customWidth="1"/>
    <col min="4381" max="4381" width="8.33203125" customWidth="1"/>
    <col min="4382" max="4382" width="8.5546875" customWidth="1"/>
    <col min="4383" max="4383" width="8" customWidth="1"/>
    <col min="4384" max="4384" width="8.6640625" customWidth="1"/>
    <col min="4609" max="4609" width="13.33203125" customWidth="1"/>
    <col min="4610" max="4610" width="22.5546875" customWidth="1"/>
    <col min="4611" max="4619" width="6.77734375" customWidth="1"/>
    <col min="4620" max="4636" width="7.77734375" customWidth="1"/>
    <col min="4637" max="4637" width="8.33203125" customWidth="1"/>
    <col min="4638" max="4638" width="8.5546875" customWidth="1"/>
    <col min="4639" max="4639" width="8" customWidth="1"/>
    <col min="4640" max="4640" width="8.6640625" customWidth="1"/>
    <col min="4865" max="4865" width="13.33203125" customWidth="1"/>
    <col min="4866" max="4866" width="22.5546875" customWidth="1"/>
    <col min="4867" max="4875" width="6.77734375" customWidth="1"/>
    <col min="4876" max="4892" width="7.77734375" customWidth="1"/>
    <col min="4893" max="4893" width="8.33203125" customWidth="1"/>
    <col min="4894" max="4894" width="8.5546875" customWidth="1"/>
    <col min="4895" max="4895" width="8" customWidth="1"/>
    <col min="4896" max="4896" width="8.6640625" customWidth="1"/>
    <col min="5121" max="5121" width="13.33203125" customWidth="1"/>
    <col min="5122" max="5122" width="22.5546875" customWidth="1"/>
    <col min="5123" max="5131" width="6.77734375" customWidth="1"/>
    <col min="5132" max="5148" width="7.77734375" customWidth="1"/>
    <col min="5149" max="5149" width="8.33203125" customWidth="1"/>
    <col min="5150" max="5150" width="8.5546875" customWidth="1"/>
    <col min="5151" max="5151" width="8" customWidth="1"/>
    <col min="5152" max="5152" width="8.6640625" customWidth="1"/>
    <col min="5377" max="5377" width="13.33203125" customWidth="1"/>
    <col min="5378" max="5378" width="22.5546875" customWidth="1"/>
    <col min="5379" max="5387" width="6.77734375" customWidth="1"/>
    <col min="5388" max="5404" width="7.77734375" customWidth="1"/>
    <col min="5405" max="5405" width="8.33203125" customWidth="1"/>
    <col min="5406" max="5406" width="8.5546875" customWidth="1"/>
    <col min="5407" max="5407" width="8" customWidth="1"/>
    <col min="5408" max="5408" width="8.6640625" customWidth="1"/>
    <col min="5633" max="5633" width="13.33203125" customWidth="1"/>
    <col min="5634" max="5634" width="22.5546875" customWidth="1"/>
    <col min="5635" max="5643" width="6.77734375" customWidth="1"/>
    <col min="5644" max="5660" width="7.77734375" customWidth="1"/>
    <col min="5661" max="5661" width="8.33203125" customWidth="1"/>
    <col min="5662" max="5662" width="8.5546875" customWidth="1"/>
    <col min="5663" max="5663" width="8" customWidth="1"/>
    <col min="5664" max="5664" width="8.6640625" customWidth="1"/>
    <col min="5889" max="5889" width="13.33203125" customWidth="1"/>
    <col min="5890" max="5890" width="22.5546875" customWidth="1"/>
    <col min="5891" max="5899" width="6.77734375" customWidth="1"/>
    <col min="5900" max="5916" width="7.77734375" customWidth="1"/>
    <col min="5917" max="5917" width="8.33203125" customWidth="1"/>
    <col min="5918" max="5918" width="8.5546875" customWidth="1"/>
    <col min="5919" max="5919" width="8" customWidth="1"/>
    <col min="5920" max="5920" width="8.6640625" customWidth="1"/>
    <col min="6145" max="6145" width="13.33203125" customWidth="1"/>
    <col min="6146" max="6146" width="22.5546875" customWidth="1"/>
    <col min="6147" max="6155" width="6.77734375" customWidth="1"/>
    <col min="6156" max="6172" width="7.77734375" customWidth="1"/>
    <col min="6173" max="6173" width="8.33203125" customWidth="1"/>
    <col min="6174" max="6174" width="8.5546875" customWidth="1"/>
    <col min="6175" max="6175" width="8" customWidth="1"/>
    <col min="6176" max="6176" width="8.6640625" customWidth="1"/>
    <col min="6401" max="6401" width="13.33203125" customWidth="1"/>
    <col min="6402" max="6402" width="22.5546875" customWidth="1"/>
    <col min="6403" max="6411" width="6.77734375" customWidth="1"/>
    <col min="6412" max="6428" width="7.77734375" customWidth="1"/>
    <col min="6429" max="6429" width="8.33203125" customWidth="1"/>
    <col min="6430" max="6430" width="8.5546875" customWidth="1"/>
    <col min="6431" max="6431" width="8" customWidth="1"/>
    <col min="6432" max="6432" width="8.6640625" customWidth="1"/>
    <col min="6657" max="6657" width="13.33203125" customWidth="1"/>
    <col min="6658" max="6658" width="22.5546875" customWidth="1"/>
    <col min="6659" max="6667" width="6.77734375" customWidth="1"/>
    <col min="6668" max="6684" width="7.77734375" customWidth="1"/>
    <col min="6685" max="6685" width="8.33203125" customWidth="1"/>
    <col min="6686" max="6686" width="8.5546875" customWidth="1"/>
    <col min="6687" max="6687" width="8" customWidth="1"/>
    <col min="6688" max="6688" width="8.6640625" customWidth="1"/>
    <col min="6913" max="6913" width="13.33203125" customWidth="1"/>
    <col min="6914" max="6914" width="22.5546875" customWidth="1"/>
    <col min="6915" max="6923" width="6.77734375" customWidth="1"/>
    <col min="6924" max="6940" width="7.77734375" customWidth="1"/>
    <col min="6941" max="6941" width="8.33203125" customWidth="1"/>
    <col min="6942" max="6942" width="8.5546875" customWidth="1"/>
    <col min="6943" max="6943" width="8" customWidth="1"/>
    <col min="6944" max="6944" width="8.6640625" customWidth="1"/>
    <col min="7169" max="7169" width="13.33203125" customWidth="1"/>
    <col min="7170" max="7170" width="22.5546875" customWidth="1"/>
    <col min="7171" max="7179" width="6.77734375" customWidth="1"/>
    <col min="7180" max="7196" width="7.77734375" customWidth="1"/>
    <col min="7197" max="7197" width="8.33203125" customWidth="1"/>
    <col min="7198" max="7198" width="8.5546875" customWidth="1"/>
    <col min="7199" max="7199" width="8" customWidth="1"/>
    <col min="7200" max="7200" width="8.6640625" customWidth="1"/>
    <col min="7425" max="7425" width="13.33203125" customWidth="1"/>
    <col min="7426" max="7426" width="22.5546875" customWidth="1"/>
    <col min="7427" max="7435" width="6.77734375" customWidth="1"/>
    <col min="7436" max="7452" width="7.77734375" customWidth="1"/>
    <col min="7453" max="7453" width="8.33203125" customWidth="1"/>
    <col min="7454" max="7454" width="8.5546875" customWidth="1"/>
    <col min="7455" max="7455" width="8" customWidth="1"/>
    <col min="7456" max="7456" width="8.6640625" customWidth="1"/>
    <col min="7681" max="7681" width="13.33203125" customWidth="1"/>
    <col min="7682" max="7682" width="22.5546875" customWidth="1"/>
    <col min="7683" max="7691" width="6.77734375" customWidth="1"/>
    <col min="7692" max="7708" width="7.77734375" customWidth="1"/>
    <col min="7709" max="7709" width="8.33203125" customWidth="1"/>
    <col min="7710" max="7710" width="8.5546875" customWidth="1"/>
    <col min="7711" max="7711" width="8" customWidth="1"/>
    <col min="7712" max="7712" width="8.6640625" customWidth="1"/>
    <col min="7937" max="7937" width="13.33203125" customWidth="1"/>
    <col min="7938" max="7938" width="22.5546875" customWidth="1"/>
    <col min="7939" max="7947" width="6.77734375" customWidth="1"/>
    <col min="7948" max="7964" width="7.77734375" customWidth="1"/>
    <col min="7965" max="7965" width="8.33203125" customWidth="1"/>
    <col min="7966" max="7966" width="8.5546875" customWidth="1"/>
    <col min="7967" max="7967" width="8" customWidth="1"/>
    <col min="7968" max="7968" width="8.6640625" customWidth="1"/>
    <col min="8193" max="8193" width="13.33203125" customWidth="1"/>
    <col min="8194" max="8194" width="22.5546875" customWidth="1"/>
    <col min="8195" max="8203" width="6.77734375" customWidth="1"/>
    <col min="8204" max="8220" width="7.77734375" customWidth="1"/>
    <col min="8221" max="8221" width="8.33203125" customWidth="1"/>
    <col min="8222" max="8222" width="8.5546875" customWidth="1"/>
    <col min="8223" max="8223" width="8" customWidth="1"/>
    <col min="8224" max="8224" width="8.6640625" customWidth="1"/>
    <col min="8449" max="8449" width="13.33203125" customWidth="1"/>
    <col min="8450" max="8450" width="22.5546875" customWidth="1"/>
    <col min="8451" max="8459" width="6.77734375" customWidth="1"/>
    <col min="8460" max="8476" width="7.77734375" customWidth="1"/>
    <col min="8477" max="8477" width="8.33203125" customWidth="1"/>
    <col min="8478" max="8478" width="8.5546875" customWidth="1"/>
    <col min="8479" max="8479" width="8" customWidth="1"/>
    <col min="8480" max="8480" width="8.6640625" customWidth="1"/>
    <col min="8705" max="8705" width="13.33203125" customWidth="1"/>
    <col min="8706" max="8706" width="22.5546875" customWidth="1"/>
    <col min="8707" max="8715" width="6.77734375" customWidth="1"/>
    <col min="8716" max="8732" width="7.77734375" customWidth="1"/>
    <col min="8733" max="8733" width="8.33203125" customWidth="1"/>
    <col min="8734" max="8734" width="8.5546875" customWidth="1"/>
    <col min="8735" max="8735" width="8" customWidth="1"/>
    <col min="8736" max="8736" width="8.6640625" customWidth="1"/>
    <col min="8961" max="8961" width="13.33203125" customWidth="1"/>
    <col min="8962" max="8962" width="22.5546875" customWidth="1"/>
    <col min="8963" max="8971" width="6.77734375" customWidth="1"/>
    <col min="8972" max="8988" width="7.77734375" customWidth="1"/>
    <col min="8989" max="8989" width="8.33203125" customWidth="1"/>
    <col min="8990" max="8990" width="8.5546875" customWidth="1"/>
    <col min="8991" max="8991" width="8" customWidth="1"/>
    <col min="8992" max="8992" width="8.6640625" customWidth="1"/>
    <col min="9217" max="9217" width="13.33203125" customWidth="1"/>
    <col min="9218" max="9218" width="22.5546875" customWidth="1"/>
    <col min="9219" max="9227" width="6.77734375" customWidth="1"/>
    <col min="9228" max="9244" width="7.77734375" customWidth="1"/>
    <col min="9245" max="9245" width="8.33203125" customWidth="1"/>
    <col min="9246" max="9246" width="8.5546875" customWidth="1"/>
    <col min="9247" max="9247" width="8" customWidth="1"/>
    <col min="9248" max="9248" width="8.6640625" customWidth="1"/>
    <col min="9473" max="9473" width="13.33203125" customWidth="1"/>
    <col min="9474" max="9474" width="22.5546875" customWidth="1"/>
    <col min="9475" max="9483" width="6.77734375" customWidth="1"/>
    <col min="9484" max="9500" width="7.77734375" customWidth="1"/>
    <col min="9501" max="9501" width="8.33203125" customWidth="1"/>
    <col min="9502" max="9502" width="8.5546875" customWidth="1"/>
    <col min="9503" max="9503" width="8" customWidth="1"/>
    <col min="9504" max="9504" width="8.6640625" customWidth="1"/>
    <col min="9729" max="9729" width="13.33203125" customWidth="1"/>
    <col min="9730" max="9730" width="22.5546875" customWidth="1"/>
    <col min="9731" max="9739" width="6.77734375" customWidth="1"/>
    <col min="9740" max="9756" width="7.77734375" customWidth="1"/>
    <col min="9757" max="9757" width="8.33203125" customWidth="1"/>
    <col min="9758" max="9758" width="8.5546875" customWidth="1"/>
    <col min="9759" max="9759" width="8" customWidth="1"/>
    <col min="9760" max="9760" width="8.6640625" customWidth="1"/>
    <col min="9985" max="9985" width="13.33203125" customWidth="1"/>
    <col min="9986" max="9986" width="22.5546875" customWidth="1"/>
    <col min="9987" max="9995" width="6.77734375" customWidth="1"/>
    <col min="9996" max="10012" width="7.77734375" customWidth="1"/>
    <col min="10013" max="10013" width="8.33203125" customWidth="1"/>
    <col min="10014" max="10014" width="8.5546875" customWidth="1"/>
    <col min="10015" max="10015" width="8" customWidth="1"/>
    <col min="10016" max="10016" width="8.6640625" customWidth="1"/>
    <col min="10241" max="10241" width="13.33203125" customWidth="1"/>
    <col min="10242" max="10242" width="22.5546875" customWidth="1"/>
    <col min="10243" max="10251" width="6.77734375" customWidth="1"/>
    <col min="10252" max="10268" width="7.77734375" customWidth="1"/>
    <col min="10269" max="10269" width="8.33203125" customWidth="1"/>
    <col min="10270" max="10270" width="8.5546875" customWidth="1"/>
    <col min="10271" max="10271" width="8" customWidth="1"/>
    <col min="10272" max="10272" width="8.6640625" customWidth="1"/>
    <col min="10497" max="10497" width="13.33203125" customWidth="1"/>
    <col min="10498" max="10498" width="22.5546875" customWidth="1"/>
    <col min="10499" max="10507" width="6.77734375" customWidth="1"/>
    <col min="10508" max="10524" width="7.77734375" customWidth="1"/>
    <col min="10525" max="10525" width="8.33203125" customWidth="1"/>
    <col min="10526" max="10526" width="8.5546875" customWidth="1"/>
    <col min="10527" max="10527" width="8" customWidth="1"/>
    <col min="10528" max="10528" width="8.6640625" customWidth="1"/>
    <col min="10753" max="10753" width="13.33203125" customWidth="1"/>
    <col min="10754" max="10754" width="22.5546875" customWidth="1"/>
    <col min="10755" max="10763" width="6.77734375" customWidth="1"/>
    <col min="10764" max="10780" width="7.77734375" customWidth="1"/>
    <col min="10781" max="10781" width="8.33203125" customWidth="1"/>
    <col min="10782" max="10782" width="8.5546875" customWidth="1"/>
    <col min="10783" max="10783" width="8" customWidth="1"/>
    <col min="10784" max="10784" width="8.6640625" customWidth="1"/>
    <col min="11009" max="11009" width="13.33203125" customWidth="1"/>
    <col min="11010" max="11010" width="22.5546875" customWidth="1"/>
    <col min="11011" max="11019" width="6.77734375" customWidth="1"/>
    <col min="11020" max="11036" width="7.77734375" customWidth="1"/>
    <col min="11037" max="11037" width="8.33203125" customWidth="1"/>
    <col min="11038" max="11038" width="8.5546875" customWidth="1"/>
    <col min="11039" max="11039" width="8" customWidth="1"/>
    <col min="11040" max="11040" width="8.6640625" customWidth="1"/>
    <col min="11265" max="11265" width="13.33203125" customWidth="1"/>
    <col min="11266" max="11266" width="22.5546875" customWidth="1"/>
    <col min="11267" max="11275" width="6.77734375" customWidth="1"/>
    <col min="11276" max="11292" width="7.77734375" customWidth="1"/>
    <col min="11293" max="11293" width="8.33203125" customWidth="1"/>
    <col min="11294" max="11294" width="8.5546875" customWidth="1"/>
    <col min="11295" max="11295" width="8" customWidth="1"/>
    <col min="11296" max="11296" width="8.6640625" customWidth="1"/>
    <col min="11521" max="11521" width="13.33203125" customWidth="1"/>
    <col min="11522" max="11522" width="22.5546875" customWidth="1"/>
    <col min="11523" max="11531" width="6.77734375" customWidth="1"/>
    <col min="11532" max="11548" width="7.77734375" customWidth="1"/>
    <col min="11549" max="11549" width="8.33203125" customWidth="1"/>
    <col min="11550" max="11550" width="8.5546875" customWidth="1"/>
    <col min="11551" max="11551" width="8" customWidth="1"/>
    <col min="11552" max="11552" width="8.6640625" customWidth="1"/>
    <col min="11777" max="11777" width="13.33203125" customWidth="1"/>
    <col min="11778" max="11778" width="22.5546875" customWidth="1"/>
    <col min="11779" max="11787" width="6.77734375" customWidth="1"/>
    <col min="11788" max="11804" width="7.77734375" customWidth="1"/>
    <col min="11805" max="11805" width="8.33203125" customWidth="1"/>
    <col min="11806" max="11806" width="8.5546875" customWidth="1"/>
    <col min="11807" max="11807" width="8" customWidth="1"/>
    <col min="11808" max="11808" width="8.6640625" customWidth="1"/>
    <col min="12033" max="12033" width="13.33203125" customWidth="1"/>
    <col min="12034" max="12034" width="22.5546875" customWidth="1"/>
    <col min="12035" max="12043" width="6.77734375" customWidth="1"/>
    <col min="12044" max="12060" width="7.77734375" customWidth="1"/>
    <col min="12061" max="12061" width="8.33203125" customWidth="1"/>
    <col min="12062" max="12062" width="8.5546875" customWidth="1"/>
    <col min="12063" max="12063" width="8" customWidth="1"/>
    <col min="12064" max="12064" width="8.6640625" customWidth="1"/>
    <col min="12289" max="12289" width="13.33203125" customWidth="1"/>
    <col min="12290" max="12290" width="22.5546875" customWidth="1"/>
    <col min="12291" max="12299" width="6.77734375" customWidth="1"/>
    <col min="12300" max="12316" width="7.77734375" customWidth="1"/>
    <col min="12317" max="12317" width="8.33203125" customWidth="1"/>
    <col min="12318" max="12318" width="8.5546875" customWidth="1"/>
    <col min="12319" max="12319" width="8" customWidth="1"/>
    <col min="12320" max="12320" width="8.6640625" customWidth="1"/>
    <col min="12545" max="12545" width="13.33203125" customWidth="1"/>
    <col min="12546" max="12546" width="22.5546875" customWidth="1"/>
    <col min="12547" max="12555" width="6.77734375" customWidth="1"/>
    <col min="12556" max="12572" width="7.77734375" customWidth="1"/>
    <col min="12573" max="12573" width="8.33203125" customWidth="1"/>
    <col min="12574" max="12574" width="8.5546875" customWidth="1"/>
    <col min="12575" max="12575" width="8" customWidth="1"/>
    <col min="12576" max="12576" width="8.6640625" customWidth="1"/>
    <col min="12801" max="12801" width="13.33203125" customWidth="1"/>
    <col min="12802" max="12802" width="22.5546875" customWidth="1"/>
    <col min="12803" max="12811" width="6.77734375" customWidth="1"/>
    <col min="12812" max="12828" width="7.77734375" customWidth="1"/>
    <col min="12829" max="12829" width="8.33203125" customWidth="1"/>
    <col min="12830" max="12830" width="8.5546875" customWidth="1"/>
    <col min="12831" max="12831" width="8" customWidth="1"/>
    <col min="12832" max="12832" width="8.6640625" customWidth="1"/>
    <col min="13057" max="13057" width="13.33203125" customWidth="1"/>
    <col min="13058" max="13058" width="22.5546875" customWidth="1"/>
    <col min="13059" max="13067" width="6.77734375" customWidth="1"/>
    <col min="13068" max="13084" width="7.77734375" customWidth="1"/>
    <col min="13085" max="13085" width="8.33203125" customWidth="1"/>
    <col min="13086" max="13086" width="8.5546875" customWidth="1"/>
    <col min="13087" max="13087" width="8" customWidth="1"/>
    <col min="13088" max="13088" width="8.6640625" customWidth="1"/>
    <col min="13313" max="13313" width="13.33203125" customWidth="1"/>
    <col min="13314" max="13314" width="22.5546875" customWidth="1"/>
    <col min="13315" max="13323" width="6.77734375" customWidth="1"/>
    <col min="13324" max="13340" width="7.77734375" customWidth="1"/>
    <col min="13341" max="13341" width="8.33203125" customWidth="1"/>
    <col min="13342" max="13342" width="8.5546875" customWidth="1"/>
    <col min="13343" max="13343" width="8" customWidth="1"/>
    <col min="13344" max="13344" width="8.6640625" customWidth="1"/>
    <col min="13569" max="13569" width="13.33203125" customWidth="1"/>
    <col min="13570" max="13570" width="22.5546875" customWidth="1"/>
    <col min="13571" max="13579" width="6.77734375" customWidth="1"/>
    <col min="13580" max="13596" width="7.77734375" customWidth="1"/>
    <col min="13597" max="13597" width="8.33203125" customWidth="1"/>
    <col min="13598" max="13598" width="8.5546875" customWidth="1"/>
    <col min="13599" max="13599" width="8" customWidth="1"/>
    <col min="13600" max="13600" width="8.6640625" customWidth="1"/>
    <col min="13825" max="13825" width="13.33203125" customWidth="1"/>
    <col min="13826" max="13826" width="22.5546875" customWidth="1"/>
    <col min="13827" max="13835" width="6.77734375" customWidth="1"/>
    <col min="13836" max="13852" width="7.77734375" customWidth="1"/>
    <col min="13853" max="13853" width="8.33203125" customWidth="1"/>
    <col min="13854" max="13854" width="8.5546875" customWidth="1"/>
    <col min="13855" max="13855" width="8" customWidth="1"/>
    <col min="13856" max="13856" width="8.6640625" customWidth="1"/>
    <col min="14081" max="14081" width="13.33203125" customWidth="1"/>
    <col min="14082" max="14082" width="22.5546875" customWidth="1"/>
    <col min="14083" max="14091" width="6.77734375" customWidth="1"/>
    <col min="14092" max="14108" width="7.77734375" customWidth="1"/>
    <col min="14109" max="14109" width="8.33203125" customWidth="1"/>
    <col min="14110" max="14110" width="8.5546875" customWidth="1"/>
    <col min="14111" max="14111" width="8" customWidth="1"/>
    <col min="14112" max="14112" width="8.6640625" customWidth="1"/>
    <col min="14337" max="14337" width="13.33203125" customWidth="1"/>
    <col min="14338" max="14338" width="22.5546875" customWidth="1"/>
    <col min="14339" max="14347" width="6.77734375" customWidth="1"/>
    <col min="14348" max="14364" width="7.77734375" customWidth="1"/>
    <col min="14365" max="14365" width="8.33203125" customWidth="1"/>
    <col min="14366" max="14366" width="8.5546875" customWidth="1"/>
    <col min="14367" max="14367" width="8" customWidth="1"/>
    <col min="14368" max="14368" width="8.6640625" customWidth="1"/>
    <col min="14593" max="14593" width="13.33203125" customWidth="1"/>
    <col min="14594" max="14594" width="22.5546875" customWidth="1"/>
    <col min="14595" max="14603" width="6.77734375" customWidth="1"/>
    <col min="14604" max="14620" width="7.77734375" customWidth="1"/>
    <col min="14621" max="14621" width="8.33203125" customWidth="1"/>
    <col min="14622" max="14622" width="8.5546875" customWidth="1"/>
    <col min="14623" max="14623" width="8" customWidth="1"/>
    <col min="14624" max="14624" width="8.6640625" customWidth="1"/>
    <col min="14849" max="14849" width="13.33203125" customWidth="1"/>
    <col min="14850" max="14850" width="22.5546875" customWidth="1"/>
    <col min="14851" max="14859" width="6.77734375" customWidth="1"/>
    <col min="14860" max="14876" width="7.77734375" customWidth="1"/>
    <col min="14877" max="14877" width="8.33203125" customWidth="1"/>
    <col min="14878" max="14878" width="8.5546875" customWidth="1"/>
    <col min="14879" max="14879" width="8" customWidth="1"/>
    <col min="14880" max="14880" width="8.6640625" customWidth="1"/>
    <col min="15105" max="15105" width="13.33203125" customWidth="1"/>
    <col min="15106" max="15106" width="22.5546875" customWidth="1"/>
    <col min="15107" max="15115" width="6.77734375" customWidth="1"/>
    <col min="15116" max="15132" width="7.77734375" customWidth="1"/>
    <col min="15133" max="15133" width="8.33203125" customWidth="1"/>
    <col min="15134" max="15134" width="8.5546875" customWidth="1"/>
    <col min="15135" max="15135" width="8" customWidth="1"/>
    <col min="15136" max="15136" width="8.6640625" customWidth="1"/>
    <col min="15361" max="15361" width="13.33203125" customWidth="1"/>
    <col min="15362" max="15362" width="22.5546875" customWidth="1"/>
    <col min="15363" max="15371" width="6.77734375" customWidth="1"/>
    <col min="15372" max="15388" width="7.77734375" customWidth="1"/>
    <col min="15389" max="15389" width="8.33203125" customWidth="1"/>
    <col min="15390" max="15390" width="8.5546875" customWidth="1"/>
    <col min="15391" max="15391" width="8" customWidth="1"/>
    <col min="15392" max="15392" width="8.6640625" customWidth="1"/>
    <col min="15617" max="15617" width="13.33203125" customWidth="1"/>
    <col min="15618" max="15618" width="22.5546875" customWidth="1"/>
    <col min="15619" max="15627" width="6.77734375" customWidth="1"/>
    <col min="15628" max="15644" width="7.77734375" customWidth="1"/>
    <col min="15645" max="15645" width="8.33203125" customWidth="1"/>
    <col min="15646" max="15646" width="8.5546875" customWidth="1"/>
    <col min="15647" max="15647" width="8" customWidth="1"/>
    <col min="15648" max="15648" width="8.6640625" customWidth="1"/>
    <col min="15873" max="15873" width="13.33203125" customWidth="1"/>
    <col min="15874" max="15874" width="22.5546875" customWidth="1"/>
    <col min="15875" max="15883" width="6.77734375" customWidth="1"/>
    <col min="15884" max="15900" width="7.77734375" customWidth="1"/>
    <col min="15901" max="15901" width="8.33203125" customWidth="1"/>
    <col min="15902" max="15902" width="8.5546875" customWidth="1"/>
    <col min="15903" max="15903" width="8" customWidth="1"/>
    <col min="15904" max="15904" width="8.6640625" customWidth="1"/>
    <col min="16129" max="16129" width="13.33203125" customWidth="1"/>
    <col min="16130" max="16130" width="22.5546875" customWidth="1"/>
    <col min="16131" max="16139" width="6.77734375" customWidth="1"/>
    <col min="16140" max="16156" width="7.77734375" customWidth="1"/>
    <col min="16157" max="16157" width="8.33203125" customWidth="1"/>
    <col min="16158" max="16158" width="8.5546875" customWidth="1"/>
    <col min="16159" max="16159" width="8" customWidth="1"/>
    <col min="16160" max="16160" width="8.6640625" customWidth="1"/>
  </cols>
  <sheetData>
    <row r="1" spans="1:36" x14ac:dyDescent="0.2">
      <c r="A1" s="63"/>
      <c r="B1" s="63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</row>
    <row r="2" spans="1:36" ht="18" x14ac:dyDescent="0.25">
      <c r="A2" s="65" t="s">
        <v>41</v>
      </c>
      <c r="B2" s="66"/>
      <c r="C2" s="67"/>
      <c r="D2" s="67"/>
      <c r="E2" s="67"/>
      <c r="F2" s="67"/>
      <c r="G2" s="67"/>
      <c r="H2" s="68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</row>
    <row r="3" spans="1:36" ht="18" x14ac:dyDescent="0.25">
      <c r="A3" s="852" t="str">
        <f>'TITLE PAGE'!D9</f>
        <v>Portsmouth Water</v>
      </c>
      <c r="B3" s="66"/>
      <c r="C3" s="851"/>
      <c r="D3" s="67"/>
      <c r="E3" s="67"/>
      <c r="F3" s="67"/>
      <c r="G3" s="67"/>
      <c r="H3" s="68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</row>
    <row r="4" spans="1:36" ht="18" x14ac:dyDescent="0.25">
      <c r="A4" s="852" t="str">
        <f>'TITLE PAGE'!D10</f>
        <v>Company</v>
      </c>
      <c r="B4" s="66"/>
      <c r="C4" s="851"/>
      <c r="D4" s="67"/>
      <c r="E4" s="67"/>
      <c r="F4" s="67"/>
      <c r="G4" s="67"/>
      <c r="H4" s="68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</row>
    <row r="5" spans="1:36" ht="38.25" x14ac:dyDescent="0.2">
      <c r="A5" s="69" t="s">
        <v>42</v>
      </c>
      <c r="B5" s="70" t="s">
        <v>43</v>
      </c>
      <c r="C5" s="71" t="s">
        <v>44</v>
      </c>
      <c r="D5" s="72"/>
      <c r="E5" s="72" t="s">
        <v>45</v>
      </c>
      <c r="F5" s="72" t="s">
        <v>46</v>
      </c>
      <c r="G5" s="72" t="s">
        <v>860</v>
      </c>
      <c r="H5" s="73" t="s">
        <v>47</v>
      </c>
      <c r="I5" s="73" t="s">
        <v>48</v>
      </c>
      <c r="J5" s="73" t="s">
        <v>49</v>
      </c>
      <c r="K5" s="73" t="s">
        <v>50</v>
      </c>
      <c r="L5" s="73" t="s">
        <v>51</v>
      </c>
      <c r="M5" s="73" t="s">
        <v>52</v>
      </c>
      <c r="N5" s="73" t="s">
        <v>53</v>
      </c>
      <c r="O5" s="73" t="s">
        <v>54</v>
      </c>
      <c r="P5" s="73" t="s">
        <v>55</v>
      </c>
      <c r="Q5" s="73" t="s">
        <v>56</v>
      </c>
      <c r="R5" s="73" t="s">
        <v>57</v>
      </c>
      <c r="S5" s="73" t="s">
        <v>58</v>
      </c>
      <c r="T5" s="73" t="s">
        <v>59</v>
      </c>
      <c r="U5" s="73" t="s">
        <v>60</v>
      </c>
      <c r="V5" s="73" t="s">
        <v>61</v>
      </c>
      <c r="W5" s="73" t="s">
        <v>62</v>
      </c>
      <c r="X5" s="73" t="s">
        <v>63</v>
      </c>
      <c r="Y5" s="73" t="s">
        <v>64</v>
      </c>
      <c r="Z5" s="73" t="s">
        <v>65</v>
      </c>
      <c r="AA5" s="73" t="s">
        <v>66</v>
      </c>
      <c r="AB5" s="73" t="s">
        <v>67</v>
      </c>
      <c r="AC5" s="73" t="s">
        <v>99</v>
      </c>
      <c r="AD5" s="73" t="s">
        <v>100</v>
      </c>
      <c r="AE5" s="73" t="s">
        <v>101</v>
      </c>
      <c r="AF5" s="73" t="s">
        <v>102</v>
      </c>
      <c r="AG5" s="452"/>
      <c r="AH5" s="452"/>
      <c r="AI5" s="452"/>
      <c r="AJ5" s="452"/>
    </row>
    <row r="6" spans="1:36" x14ac:dyDescent="0.2">
      <c r="A6" s="74"/>
      <c r="B6" s="75" t="s">
        <v>68</v>
      </c>
      <c r="C6" s="69"/>
      <c r="D6" s="76"/>
      <c r="E6" s="76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452"/>
      <c r="AH6" s="452"/>
      <c r="AI6" s="452"/>
      <c r="AJ6" s="452"/>
    </row>
    <row r="7" spans="1:36" x14ac:dyDescent="0.2">
      <c r="A7" s="78" t="s">
        <v>69</v>
      </c>
      <c r="B7" s="79" t="s">
        <v>70</v>
      </c>
      <c r="C7" s="78" t="s">
        <v>71</v>
      </c>
      <c r="D7" s="80">
        <f>'4. BL SDB'!H5</f>
        <v>0</v>
      </c>
      <c r="E7" s="80">
        <f>'4. BL SDB'!I5</f>
        <v>0</v>
      </c>
      <c r="F7" s="80">
        <f>'4. BL SDB'!J5</f>
        <v>0</v>
      </c>
      <c r="G7" s="80">
        <f>'4. BL SDB'!K5</f>
        <v>159.03</v>
      </c>
      <c r="H7" s="80">
        <f>'4. BL SDB'!L5</f>
        <v>151.49449999999999</v>
      </c>
      <c r="I7" s="80">
        <f>'4. BL SDB'!M5</f>
        <v>151.459</v>
      </c>
      <c r="J7" s="80">
        <f>'4. BL SDB'!N5</f>
        <v>151.42349999999999</v>
      </c>
      <c r="K7" s="80">
        <f>'4. BL SDB'!O5</f>
        <v>151.38800000000001</v>
      </c>
      <c r="L7" s="80">
        <f>'4. BL SDB'!P5</f>
        <v>142.35249999999999</v>
      </c>
      <c r="M7" s="80">
        <f>'4. BL SDB'!Q5</f>
        <v>142.31700000000001</v>
      </c>
      <c r="N7" s="80">
        <f>'4. BL SDB'!R5</f>
        <v>142.28149999999999</v>
      </c>
      <c r="O7" s="80">
        <f>'4. BL SDB'!S5</f>
        <v>142.24599999999998</v>
      </c>
      <c r="P7" s="80">
        <f>'4. BL SDB'!T5</f>
        <v>142.2105</v>
      </c>
      <c r="Q7" s="80">
        <f>'4. BL SDB'!U5</f>
        <v>121.17499999999998</v>
      </c>
      <c r="R7" s="80">
        <f>'4. BL SDB'!V5</f>
        <v>121.1395</v>
      </c>
      <c r="S7" s="80">
        <f>'4. BL SDB'!W5</f>
        <v>121.10399999999998</v>
      </c>
      <c r="T7" s="80">
        <f>'4. BL SDB'!X5</f>
        <v>121.0685</v>
      </c>
      <c r="U7" s="80">
        <f>'4. BL SDB'!Y5</f>
        <v>121.03299999999999</v>
      </c>
      <c r="V7" s="80">
        <f>'4. BL SDB'!Z5</f>
        <v>120.9975</v>
      </c>
      <c r="W7" s="80">
        <f>'4. BL SDB'!AA5</f>
        <v>120.96199999999999</v>
      </c>
      <c r="X7" s="80">
        <f>'4. BL SDB'!AB5</f>
        <v>120.9265</v>
      </c>
      <c r="Y7" s="80">
        <f>'4. BL SDB'!AC5</f>
        <v>120.89099999999999</v>
      </c>
      <c r="Z7" s="80">
        <f>'4. BL SDB'!AD5</f>
        <v>120.85550000000001</v>
      </c>
      <c r="AA7" s="80">
        <f>'4. BL SDB'!AE5</f>
        <v>120.82</v>
      </c>
      <c r="AB7" s="80">
        <f>'4. BL SDB'!AF5</f>
        <v>120.78450000000001</v>
      </c>
      <c r="AC7" s="80">
        <f>'4. BL SDB'!AG5</f>
        <v>120.749</v>
      </c>
      <c r="AD7" s="80">
        <f>'4. BL SDB'!AH5</f>
        <v>120.71349999999998</v>
      </c>
      <c r="AE7" s="80">
        <f>'4. BL SDB'!AI5</f>
        <v>120.678</v>
      </c>
      <c r="AF7" s="80">
        <f>'4. BL SDB'!AJ5</f>
        <v>120.64249999999998</v>
      </c>
      <c r="AG7" s="452"/>
      <c r="AH7" s="452"/>
      <c r="AI7" s="452"/>
      <c r="AJ7" s="452"/>
    </row>
    <row r="8" spans="1:36" x14ac:dyDescent="0.2">
      <c r="A8" s="78" t="s">
        <v>72</v>
      </c>
      <c r="B8" s="79" t="s">
        <v>70</v>
      </c>
      <c r="C8" s="78" t="s">
        <v>71</v>
      </c>
      <c r="D8" s="80">
        <f>'9. FP SDB'!H5</f>
        <v>0</v>
      </c>
      <c r="E8" s="80">
        <f>'9. FP SDB'!I5</f>
        <v>0</v>
      </c>
      <c r="F8" s="80">
        <f>'9. FP SDB'!J5</f>
        <v>0</v>
      </c>
      <c r="G8" s="80">
        <f>'9. FP SDB'!K5</f>
        <v>184.03</v>
      </c>
      <c r="H8" s="80">
        <f>'9. FP SDB'!L5</f>
        <v>176.49449999999999</v>
      </c>
      <c r="I8" s="80">
        <f>'9. FP SDB'!M5</f>
        <v>176.459</v>
      </c>
      <c r="J8" s="80">
        <f>'9. FP SDB'!N5</f>
        <v>176.42349999999999</v>
      </c>
      <c r="K8" s="80">
        <f>'9. FP SDB'!O5</f>
        <v>179.68800000000002</v>
      </c>
      <c r="L8" s="80">
        <f>'9. FP SDB'!P5</f>
        <v>173.7775</v>
      </c>
      <c r="M8" s="80">
        <f>'9. FP SDB'!Q5</f>
        <v>173.74200000000002</v>
      </c>
      <c r="N8" s="80">
        <f>'9. FP SDB'!R5</f>
        <v>173.70650000000001</v>
      </c>
      <c r="O8" s="80">
        <f>'9. FP SDB'!S5</f>
        <v>173.67099999999999</v>
      </c>
      <c r="P8" s="80">
        <f>'9. FP SDB'!T5</f>
        <v>173.63550000000001</v>
      </c>
      <c r="Q8" s="80">
        <f>'9. FP SDB'!U5</f>
        <v>173.6</v>
      </c>
      <c r="R8" s="80">
        <f>'9. FP SDB'!V5</f>
        <v>173.56449999999998</v>
      </c>
      <c r="S8" s="80">
        <f>'9. FP SDB'!W5</f>
        <v>173.52899999999997</v>
      </c>
      <c r="T8" s="80">
        <f>'9. FP SDB'!X5</f>
        <v>173.49350000000001</v>
      </c>
      <c r="U8" s="80">
        <f>'9. FP SDB'!Y5</f>
        <v>173.458</v>
      </c>
      <c r="V8" s="80">
        <f>'9. FP SDB'!Z5</f>
        <v>173.42249999999999</v>
      </c>
      <c r="W8" s="80">
        <f>'9. FP SDB'!AA5</f>
        <v>173.38699999999997</v>
      </c>
      <c r="X8" s="80">
        <f>'9. FP SDB'!AB5</f>
        <v>173.35150000000002</v>
      </c>
      <c r="Y8" s="80">
        <f>'9. FP SDB'!AC5</f>
        <v>173.316</v>
      </c>
      <c r="Z8" s="80">
        <f>'9. FP SDB'!AD5</f>
        <v>173.28049999999999</v>
      </c>
      <c r="AA8" s="80">
        <f>'9. FP SDB'!AE5</f>
        <v>173.24499999999998</v>
      </c>
      <c r="AB8" s="80">
        <f>'9. FP SDB'!AF5</f>
        <v>173.20950000000002</v>
      </c>
      <c r="AC8" s="80">
        <f>'9. FP SDB'!AG5</f>
        <v>173.17400000000001</v>
      </c>
      <c r="AD8" s="80">
        <f>'9. FP SDB'!AH5</f>
        <v>173.13849999999999</v>
      </c>
      <c r="AE8" s="80">
        <f>'9. FP SDB'!AI5</f>
        <v>173.10299999999998</v>
      </c>
      <c r="AF8" s="80">
        <f>'9. FP SDB'!AJ5</f>
        <v>173.06749999999997</v>
      </c>
      <c r="AG8" s="452"/>
      <c r="AH8" s="452"/>
      <c r="AI8" s="452"/>
      <c r="AJ8" s="452"/>
    </row>
    <row r="9" spans="1:36" x14ac:dyDescent="0.2">
      <c r="A9" s="69"/>
      <c r="B9" s="75" t="s">
        <v>73</v>
      </c>
      <c r="C9" s="69"/>
      <c r="D9" s="80">
        <f>'9. FP SDB'!H6</f>
        <v>0</v>
      </c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452"/>
      <c r="AH9" s="452"/>
      <c r="AI9" s="452"/>
      <c r="AJ9" s="452"/>
    </row>
    <row r="10" spans="1:36" x14ac:dyDescent="0.2">
      <c r="A10" s="78" t="s">
        <v>74</v>
      </c>
      <c r="B10" s="79" t="s">
        <v>75</v>
      </c>
      <c r="C10" s="78" t="s">
        <v>71</v>
      </c>
      <c r="D10" s="80">
        <f>'3. BL Demand'!H10</f>
        <v>0</v>
      </c>
      <c r="E10" s="80">
        <f>'3. BL Demand'!I10</f>
        <v>0</v>
      </c>
      <c r="F10" s="80">
        <f>'3. BL Demand'!J10</f>
        <v>0</v>
      </c>
      <c r="G10" s="80">
        <f>'3. BL Demand'!K10</f>
        <v>87.634044880777026</v>
      </c>
      <c r="H10" s="80">
        <f>'3. BL Demand'!L10</f>
        <v>87.543760392067085</v>
      </c>
      <c r="I10" s="80">
        <f>'3. BL Demand'!M10</f>
        <v>87.486231247936175</v>
      </c>
      <c r="J10" s="80">
        <f>'3. BL Demand'!N10</f>
        <v>87.416007470072273</v>
      </c>
      <c r="K10" s="80">
        <f>'3. BL Demand'!O10</f>
        <v>87.301235443991004</v>
      </c>
      <c r="L10" s="80">
        <f>'3. BL Demand'!P10</f>
        <v>87.196863291151999</v>
      </c>
      <c r="M10" s="80">
        <f>'3. BL Demand'!Q10</f>
        <v>87.084646744440917</v>
      </c>
      <c r="N10" s="80">
        <f>'3. BL Demand'!R10</f>
        <v>86.971160532441786</v>
      </c>
      <c r="O10" s="80">
        <f>'3. BL Demand'!S10</f>
        <v>86.848103281813152</v>
      </c>
      <c r="P10" s="80">
        <f>'3. BL Demand'!T10</f>
        <v>86.728741740523603</v>
      </c>
      <c r="Q10" s="80">
        <f>'3. BL Demand'!U10</f>
        <v>86.613130671049817</v>
      </c>
      <c r="R10" s="80">
        <f>'3. BL Demand'!V10</f>
        <v>86.505729782522636</v>
      </c>
      <c r="S10" s="80">
        <f>'3. BL Demand'!W10</f>
        <v>86.406450745746653</v>
      </c>
      <c r="T10" s="80">
        <f>'3. BL Demand'!X10</f>
        <v>86.318916710840526</v>
      </c>
      <c r="U10" s="80">
        <f>'3. BL Demand'!Y10</f>
        <v>86.23418048393242</v>
      </c>
      <c r="V10" s="80">
        <f>'3. BL Demand'!Z10</f>
        <v>86.161369112114173</v>
      </c>
      <c r="W10" s="80">
        <f>'3. BL Demand'!AA10</f>
        <v>86.073278950065045</v>
      </c>
      <c r="X10" s="80">
        <f>'3. BL Demand'!AB10</f>
        <v>85.984556529677377</v>
      </c>
      <c r="Y10" s="80">
        <f>'3. BL Demand'!AC10</f>
        <v>85.902737197363734</v>
      </c>
      <c r="Z10" s="80">
        <f>'3. BL Demand'!AD10</f>
        <v>85.840146210649365</v>
      </c>
      <c r="AA10" s="80">
        <f>'3. BL Demand'!AE10</f>
        <v>85.80055310629173</v>
      </c>
      <c r="AB10" s="80">
        <f>'3. BL Demand'!AF10</f>
        <v>85.755945288312986</v>
      </c>
      <c r="AC10" s="80">
        <f>'3. BL Demand'!AG10</f>
        <v>85.720070396625758</v>
      </c>
      <c r="AD10" s="80">
        <f>'3. BL Demand'!AH10</f>
        <v>85.701284182075156</v>
      </c>
      <c r="AE10" s="80">
        <f>'3. BL Demand'!AI10</f>
        <v>85.685452699804941</v>
      </c>
      <c r="AF10" s="80">
        <f>'3. BL Demand'!AJ10</f>
        <v>85.672859904871942</v>
      </c>
      <c r="AG10" s="452"/>
      <c r="AH10" s="452"/>
      <c r="AI10" s="452"/>
      <c r="AJ10" s="452"/>
    </row>
    <row r="11" spans="1:36" x14ac:dyDescent="0.2">
      <c r="A11" s="78" t="s">
        <v>76</v>
      </c>
      <c r="B11" s="79" t="s">
        <v>75</v>
      </c>
      <c r="C11" s="78" t="s">
        <v>71</v>
      </c>
      <c r="D11" s="80">
        <f>'8. FP Demand'!H10</f>
        <v>0</v>
      </c>
      <c r="E11" s="80">
        <f>'8. FP Demand'!I10</f>
        <v>0</v>
      </c>
      <c r="F11" s="80">
        <f>'8. FP Demand'!J10</f>
        <v>0</v>
      </c>
      <c r="G11" s="80">
        <f>'8. FP Demand'!K10</f>
        <v>87.634044880777026</v>
      </c>
      <c r="H11" s="80">
        <f>'8. FP Demand'!L10</f>
        <v>86.453760392067082</v>
      </c>
      <c r="I11" s="80">
        <f>'8. FP Demand'!M10</f>
        <v>83.346231247936174</v>
      </c>
      <c r="J11" s="80">
        <f>'8. FP Demand'!N10</f>
        <v>79.32600747007227</v>
      </c>
      <c r="K11" s="80">
        <f>'8. FP Demand'!O10</f>
        <v>74.751235443991007</v>
      </c>
      <c r="L11" s="80">
        <f>'8. FP Demand'!P10</f>
        <v>70.176863291152003</v>
      </c>
      <c r="M11" s="80">
        <f>'8. FP Demand'!Q10</f>
        <v>64.884646744440929</v>
      </c>
      <c r="N11" s="80">
        <f>'8. FP Demand'!R10</f>
        <v>59.671160532441789</v>
      </c>
      <c r="O11" s="80">
        <f>'8. FP Demand'!S10</f>
        <v>54.468103281813164</v>
      </c>
      <c r="P11" s="80">
        <f>'8. FP Demand'!T10</f>
        <v>49.308741740523608</v>
      </c>
      <c r="Q11" s="80">
        <f>'8. FP Demand'!U10</f>
        <v>44.203130671049827</v>
      </c>
      <c r="R11" s="80">
        <f>'8. FP Demand'!V10</f>
        <v>39.115729782522642</v>
      </c>
      <c r="S11" s="80">
        <f>'8. FP Demand'!W10</f>
        <v>34.096450745746665</v>
      </c>
      <c r="T11" s="80">
        <f>'8. FP Demand'!X10</f>
        <v>29.088916710840529</v>
      </c>
      <c r="U11" s="80">
        <f>'8. FP Demand'!Y10</f>
        <v>24.134180483932425</v>
      </c>
      <c r="V11" s="80">
        <f>'8. FP Demand'!Z10</f>
        <v>19.201369112114179</v>
      </c>
      <c r="W11" s="80">
        <f>'8. FP Demand'!AA10</f>
        <v>14.283278950065055</v>
      </c>
      <c r="X11" s="80">
        <f>'8. FP Demand'!AB10</f>
        <v>9.3845565296773845</v>
      </c>
      <c r="Y11" s="80">
        <f>'8. FP Demand'!AC10</f>
        <v>4.5127371973637498</v>
      </c>
      <c r="Z11" s="80">
        <f>'8. FP Demand'!AD10</f>
        <v>4.4501462106493808</v>
      </c>
      <c r="AA11" s="80">
        <f>'8. FP Demand'!AE10</f>
        <v>4.4105531062917454</v>
      </c>
      <c r="AB11" s="80">
        <f>'8. FP Demand'!AF10</f>
        <v>4.3659452883130019</v>
      </c>
      <c r="AC11" s="80">
        <f>'8. FP Demand'!AG10</f>
        <v>4.3300703966257732</v>
      </c>
      <c r="AD11" s="80">
        <f>'8. FP Demand'!AH10</f>
        <v>4.3112841820751715</v>
      </c>
      <c r="AE11" s="80">
        <f>'8. FP Demand'!AI10</f>
        <v>4.2954526998049563</v>
      </c>
      <c r="AF11" s="80">
        <f>'8. FP Demand'!AJ10</f>
        <v>4.2828599048719571</v>
      </c>
      <c r="AG11" s="452"/>
      <c r="AH11" s="452"/>
      <c r="AI11" s="452"/>
      <c r="AJ11" s="452"/>
    </row>
    <row r="12" spans="1:36" x14ac:dyDescent="0.2">
      <c r="A12" s="78" t="s">
        <v>77</v>
      </c>
      <c r="B12" s="79" t="s">
        <v>78</v>
      </c>
      <c r="C12" s="78" t="s">
        <v>71</v>
      </c>
      <c r="D12" s="80">
        <f>'3. BL Demand'!H9</f>
        <v>0</v>
      </c>
      <c r="E12" s="80">
        <f>'3. BL Demand'!I9</f>
        <v>0</v>
      </c>
      <c r="F12" s="80">
        <f>'3. BL Demand'!J9</f>
        <v>0</v>
      </c>
      <c r="G12" s="80">
        <f>'3. BL Demand'!K9</f>
        <v>29.066737231722307</v>
      </c>
      <c r="H12" s="80">
        <f>'3. BL Demand'!L9</f>
        <v>30.036785600154801</v>
      </c>
      <c r="I12" s="80">
        <f>'3. BL Demand'!M9</f>
        <v>31.225142506791244</v>
      </c>
      <c r="J12" s="80">
        <f>'3. BL Demand'!N9</f>
        <v>32.210134055566023</v>
      </c>
      <c r="K12" s="80">
        <f>'3. BL Demand'!O9</f>
        <v>33.062694436429915</v>
      </c>
      <c r="L12" s="80">
        <f>'3. BL Demand'!P9</f>
        <v>34.046741524569534</v>
      </c>
      <c r="M12" s="80">
        <f>'3. BL Demand'!Q9</f>
        <v>35.053074940623702</v>
      </c>
      <c r="N12" s="80">
        <f>'3. BL Demand'!R9</f>
        <v>35.96482948671779</v>
      </c>
      <c r="O12" s="80">
        <f>'3. BL Demand'!S9</f>
        <v>36.76588056262775</v>
      </c>
      <c r="P12" s="80">
        <f>'3. BL Demand'!T9</f>
        <v>37.583163799875322</v>
      </c>
      <c r="Q12" s="80">
        <f>'3. BL Demand'!U9</f>
        <v>38.359991808471968</v>
      </c>
      <c r="R12" s="80">
        <f>'3. BL Demand'!V9</f>
        <v>39.080300180819805</v>
      </c>
      <c r="S12" s="80">
        <f>'3. BL Demand'!W9</f>
        <v>39.754519105797712</v>
      </c>
      <c r="T12" s="80">
        <f>'3. BL Demand'!X9</f>
        <v>40.396755599021354</v>
      </c>
      <c r="U12" s="80">
        <f>'3. BL Demand'!Y9</f>
        <v>41.011799306345374</v>
      </c>
      <c r="V12" s="80">
        <f>'3. BL Demand'!Z9</f>
        <v>41.621171252055284</v>
      </c>
      <c r="W12" s="80">
        <f>'3. BL Demand'!AA9</f>
        <v>42.211825742881899</v>
      </c>
      <c r="X12" s="80">
        <f>'3. BL Demand'!AB9</f>
        <v>42.795875592919579</v>
      </c>
      <c r="Y12" s="80">
        <f>'3. BL Demand'!AC9</f>
        <v>43.380095155612018</v>
      </c>
      <c r="Z12" s="80">
        <f>'3. BL Demand'!AD9</f>
        <v>43.969758457397845</v>
      </c>
      <c r="AA12" s="80">
        <f>'3. BL Demand'!AE9</f>
        <v>44.568416704583242</v>
      </c>
      <c r="AB12" s="80">
        <f>'3. BL Demand'!AF9</f>
        <v>45.159271531210507</v>
      </c>
      <c r="AC12" s="80">
        <f>'3. BL Demand'!AG9</f>
        <v>45.749353237260067</v>
      </c>
      <c r="AD12" s="80">
        <f>'3. BL Demand'!AH9</f>
        <v>46.344467330743441</v>
      </c>
      <c r="AE12" s="80">
        <f>'3. BL Demand'!AI9</f>
        <v>46.93588033010586</v>
      </c>
      <c r="AF12" s="80">
        <f>'3. BL Demand'!AJ9</f>
        <v>47.524751465917873</v>
      </c>
      <c r="AG12" s="452"/>
      <c r="AH12" s="452"/>
      <c r="AI12" s="452"/>
      <c r="AJ12" s="452"/>
    </row>
    <row r="13" spans="1:36" x14ac:dyDescent="0.2">
      <c r="A13" s="78" t="s">
        <v>79</v>
      </c>
      <c r="B13" s="79" t="s">
        <v>78</v>
      </c>
      <c r="C13" s="78" t="s">
        <v>71</v>
      </c>
      <c r="D13" s="80">
        <f>'8. FP Demand'!H9</f>
        <v>0</v>
      </c>
      <c r="E13" s="80">
        <f>'8. FP Demand'!I9</f>
        <v>0</v>
      </c>
      <c r="F13" s="80">
        <f>'8. FP Demand'!J9</f>
        <v>0</v>
      </c>
      <c r="G13" s="80">
        <f>'8. FP Demand'!K9</f>
        <v>29.066737231722307</v>
      </c>
      <c r="H13" s="80">
        <f>'8. FP Demand'!L9</f>
        <v>31.006785600154799</v>
      </c>
      <c r="I13" s="80">
        <f>'8. FP Demand'!M9</f>
        <v>34.725142506791244</v>
      </c>
      <c r="J13" s="80">
        <f>'8. FP Demand'!N9</f>
        <v>38.840134055566018</v>
      </c>
      <c r="K13" s="80">
        <f>'8. FP Demand'!O9</f>
        <v>43.052694436429917</v>
      </c>
      <c r="L13" s="80">
        <f>'8. FP Demand'!P9</f>
        <v>47.426741524569529</v>
      </c>
      <c r="M13" s="80">
        <f>'8. FP Demand'!Q9</f>
        <v>51.193074940623696</v>
      </c>
      <c r="N13" s="80">
        <f>'8. FP Demand'!R9</f>
        <v>56.184829486717788</v>
      </c>
      <c r="O13" s="80">
        <f>'8. FP Demand'!S9</f>
        <v>61.055880562627749</v>
      </c>
      <c r="P13" s="80">
        <f>'8. FP Demand'!T9</f>
        <v>65.89316379987531</v>
      </c>
      <c r="Q13" s="80">
        <f>'8. FP Demand'!U9</f>
        <v>70.639991808471947</v>
      </c>
      <c r="R13" s="80">
        <f>'8. FP Demand'!V9</f>
        <v>74.790300180819813</v>
      </c>
      <c r="S13" s="80">
        <f>'8. FP Demand'!W9</f>
        <v>78.884519105797708</v>
      </c>
      <c r="T13" s="80">
        <f>'8. FP Demand'!X9</f>
        <v>82.916755599021343</v>
      </c>
      <c r="U13" s="80">
        <f>'8. FP Demand'!Y9</f>
        <v>86.901799306345367</v>
      </c>
      <c r="V13" s="80">
        <f>'8. FP Demand'!Z9</f>
        <v>90.831171252055285</v>
      </c>
      <c r="W13" s="80">
        <f>'8. FP Demand'!AA9</f>
        <v>94.751825742881891</v>
      </c>
      <c r="X13" s="80">
        <f>'8. FP Demand'!AB9</f>
        <v>98.625875592919584</v>
      </c>
      <c r="Y13" s="80">
        <f>'8. FP Demand'!AC9</f>
        <v>102.52009515561203</v>
      </c>
      <c r="Z13" s="80">
        <f>'8. FP Demand'!AD9</f>
        <v>102.24975845739785</v>
      </c>
      <c r="AA13" s="80">
        <f>'8. FP Demand'!AE9</f>
        <v>102.28841670458324</v>
      </c>
      <c r="AB13" s="80">
        <f>'8. FP Demand'!AF9</f>
        <v>102.3492715312105</v>
      </c>
      <c r="AC13" s="80">
        <f>'8. FP Demand'!AG9</f>
        <v>102.89935323726006</v>
      </c>
      <c r="AD13" s="80">
        <f>'8. FP Demand'!AH9</f>
        <v>103.44446733074345</v>
      </c>
      <c r="AE13" s="80">
        <f>'8. FP Demand'!AI9</f>
        <v>103.98588033010587</v>
      </c>
      <c r="AF13" s="80">
        <f>'8. FP Demand'!AJ9</f>
        <v>104.53475146591786</v>
      </c>
    </row>
    <row r="14" spans="1:36" x14ac:dyDescent="0.2">
      <c r="A14" s="78" t="s">
        <v>80</v>
      </c>
      <c r="B14" s="79" t="s">
        <v>81</v>
      </c>
      <c r="C14" s="78" t="s">
        <v>71</v>
      </c>
      <c r="D14" s="80">
        <f>'3. BL Demand'!H7+'3. BL Demand'!H8</f>
        <v>0</v>
      </c>
      <c r="E14" s="80">
        <f>'3. BL Demand'!I7+'3. BL Demand'!I8</f>
        <v>0</v>
      </c>
      <c r="F14" s="80">
        <f>'3. BL Demand'!J7+'3. BL Demand'!J8</f>
        <v>0</v>
      </c>
      <c r="G14" s="80">
        <f>'3. BL Demand'!K7+'3. BL Demand'!K8</f>
        <v>32.786820854769324</v>
      </c>
      <c r="H14" s="80">
        <f>'3. BL Demand'!L7+'3. BL Demand'!L8</f>
        <v>30.83577602352652</v>
      </c>
      <c r="I14" s="80">
        <f>'3. BL Demand'!M7+'3. BL Demand'!M8</f>
        <v>30.97928100208302</v>
      </c>
      <c r="J14" s="80">
        <f>'3. BL Demand'!N7+'3. BL Demand'!N8</f>
        <v>30.735369988477721</v>
      </c>
      <c r="K14" s="80">
        <f>'3. BL Demand'!O7+'3. BL Demand'!O8</f>
        <v>31.93690466470192</v>
      </c>
      <c r="L14" s="80">
        <f>'3. BL Demand'!P7+'3. BL Demand'!P8</f>
        <v>31.710152526433422</v>
      </c>
      <c r="M14" s="80">
        <f>'3. BL Demand'!Q7+'3. BL Demand'!Q8</f>
        <v>31.874452537565421</v>
      </c>
      <c r="N14" s="80">
        <f>'3. BL Demand'!R7+'3. BL Demand'!R8</f>
        <v>31.772092352877323</v>
      </c>
      <c r="O14" s="80">
        <f>'3. BL Demand'!S7+'3. BL Demand'!S8</f>
        <v>32.148368099479626</v>
      </c>
      <c r="P14" s="80">
        <f>'3. BL Demand'!T7+'3. BL Demand'!T8</f>
        <v>32.03253034016322</v>
      </c>
      <c r="Q14" s="80">
        <f>'3. BL Demand'!U7+'3. BL Demand'!U8</f>
        <v>32.447184841496721</v>
      </c>
      <c r="R14" s="80">
        <f>'3. BL Demand'!V7+'3. BL Demand'!V8</f>
        <v>31.995264751731622</v>
      </c>
      <c r="S14" s="80">
        <f>'3. BL Demand'!W7+'3. BL Demand'!W8</f>
        <v>32.319030330557325</v>
      </c>
      <c r="T14" s="80">
        <f>'3. BL Demand'!X7+'3. BL Demand'!X8</f>
        <v>32.138080533348827</v>
      </c>
      <c r="U14" s="80">
        <f>'3. BL Demand'!Y7+'3. BL Demand'!Y8</f>
        <v>32.801337138824124</v>
      </c>
      <c r="V14" s="80">
        <f>'3. BL Demand'!Z7+'3. BL Demand'!Z8</f>
        <v>32.447871895588719</v>
      </c>
      <c r="W14" s="80">
        <f>'3. BL Demand'!AA7+'3. BL Demand'!AA8</f>
        <v>32.12606187450632</v>
      </c>
      <c r="X14" s="80">
        <f>'3. BL Demand'!AB7+'3. BL Demand'!AB8</f>
        <v>32.666887926532119</v>
      </c>
      <c r="Y14" s="80">
        <f>'3. BL Demand'!AC7+'3. BL Demand'!AC8</f>
        <v>32.732856985434722</v>
      </c>
      <c r="Z14" s="80">
        <f>'3. BL Demand'!AD7+'3. BL Demand'!AD8</f>
        <v>32.482168463208424</v>
      </c>
      <c r="AA14" s="80">
        <f>'3. BL Demand'!AE7+'3. BL Demand'!AE8</f>
        <v>33.125747440983119</v>
      </c>
      <c r="AB14" s="80">
        <f>'3. BL Demand'!AF7+'3. BL Demand'!AF8</f>
        <v>32.744557780520921</v>
      </c>
      <c r="AC14" s="80">
        <f>'3. BL Demand'!AG7+'3. BL Demand'!AG8</f>
        <v>33.177510175945322</v>
      </c>
      <c r="AD14" s="80">
        <f>'3. BL Demand'!AH7+'3. BL Demand'!AH8</f>
        <v>32.482613565078118</v>
      </c>
      <c r="AE14" s="80">
        <f>'3. BL Demand'!AI7+'3. BL Demand'!AI8</f>
        <v>33.000871869870124</v>
      </c>
      <c r="AF14" s="80">
        <f>'3. BL Demand'!AJ7+'3. BL Demand'!AJ8</f>
        <v>33.299909037984818</v>
      </c>
    </row>
    <row r="15" spans="1:36" x14ac:dyDescent="0.2">
      <c r="A15" s="78" t="s">
        <v>82</v>
      </c>
      <c r="B15" s="79" t="s">
        <v>81</v>
      </c>
      <c r="C15" s="78" t="s">
        <v>71</v>
      </c>
      <c r="D15" s="80">
        <f>'8. FP Demand'!H7+'8. FP Demand'!H8</f>
        <v>0</v>
      </c>
      <c r="E15" s="80">
        <f>'8. FP Demand'!I7+'8. FP Demand'!I8</f>
        <v>0</v>
      </c>
      <c r="F15" s="80">
        <f>'8. FP Demand'!J7+'8. FP Demand'!J8</f>
        <v>0</v>
      </c>
      <c r="G15" s="80">
        <f>'8. FP Demand'!K7+'8. FP Demand'!K8</f>
        <v>32.786820854769324</v>
      </c>
      <c r="H15" s="80">
        <f>'8. FP Demand'!L7+'8. FP Demand'!L8</f>
        <v>30.83577602352652</v>
      </c>
      <c r="I15" s="80">
        <f>'8. FP Demand'!M7+'8. FP Demand'!M8</f>
        <v>30.97928100208302</v>
      </c>
      <c r="J15" s="80">
        <f>'8. FP Demand'!N7+'8. FP Demand'!N8</f>
        <v>30.735369988477721</v>
      </c>
      <c r="K15" s="80">
        <f>'8. FP Demand'!O7+'8. FP Demand'!O8</f>
        <v>31.93690466470192</v>
      </c>
      <c r="L15" s="80">
        <f>'8. FP Demand'!P7+'8. FP Demand'!P8</f>
        <v>31.710152526433422</v>
      </c>
      <c r="M15" s="80">
        <f>'8. FP Demand'!Q7+'8. FP Demand'!Q8</f>
        <v>31.874452537565421</v>
      </c>
      <c r="N15" s="80">
        <f>'8. FP Demand'!R7+'8. FP Demand'!R8</f>
        <v>31.772092352877323</v>
      </c>
      <c r="O15" s="80">
        <f>'8. FP Demand'!S7+'8. FP Demand'!S8</f>
        <v>32.148368099479626</v>
      </c>
      <c r="P15" s="80">
        <f>'8. FP Demand'!T7+'8. FP Demand'!T8</f>
        <v>32.03253034016322</v>
      </c>
      <c r="Q15" s="80">
        <f>'8. FP Demand'!U7+'8. FP Demand'!U8</f>
        <v>32.447184841496721</v>
      </c>
      <c r="R15" s="80">
        <f>'8. FP Demand'!V7+'8. FP Demand'!V8</f>
        <v>31.995264751731622</v>
      </c>
      <c r="S15" s="80">
        <f>'8. FP Demand'!W7+'8. FP Demand'!W8</f>
        <v>32.219030330557324</v>
      </c>
      <c r="T15" s="80">
        <f>'8. FP Demand'!X7+'8. FP Demand'!X8</f>
        <v>32.038080533348818</v>
      </c>
      <c r="U15" s="80">
        <f>'8. FP Demand'!Y7+'8. FP Demand'!Y8</f>
        <v>32.701337138824123</v>
      </c>
      <c r="V15" s="80">
        <f>'8. FP Demand'!Z7+'8. FP Demand'!Z8</f>
        <v>32.247871895588716</v>
      </c>
      <c r="W15" s="80">
        <f>'8. FP Demand'!AA7+'8. FP Demand'!AA8</f>
        <v>31.926061874506324</v>
      </c>
      <c r="X15" s="80">
        <f>'8. FP Demand'!AB7+'8. FP Demand'!AB8</f>
        <v>32.466887926532117</v>
      </c>
      <c r="Y15" s="80">
        <f>'8. FP Demand'!AC7+'8. FP Demand'!AC8</f>
        <v>32.432856985434725</v>
      </c>
      <c r="Z15" s="80">
        <f>'8. FP Demand'!AD7+'8. FP Demand'!AD8</f>
        <v>32.182168463208427</v>
      </c>
      <c r="AA15" s="80">
        <f>'8. FP Demand'!AE7+'8. FP Demand'!AE8</f>
        <v>32.825747440983122</v>
      </c>
      <c r="AB15" s="80">
        <f>'8. FP Demand'!AF7+'8. FP Demand'!AF8</f>
        <v>32.344557780520923</v>
      </c>
      <c r="AC15" s="80">
        <f>'8. FP Demand'!AG7+'8. FP Demand'!AG8</f>
        <v>32.777510175945324</v>
      </c>
      <c r="AD15" s="80">
        <f>'8. FP Demand'!AH7+'8. FP Demand'!AH8</f>
        <v>32.08261356507812</v>
      </c>
      <c r="AE15" s="80">
        <f>'8. FP Demand'!AI7+'8. FP Demand'!AI8</f>
        <v>32.500871869870124</v>
      </c>
      <c r="AF15" s="80">
        <f>'8. FP Demand'!AJ7+'8. FP Demand'!AJ8</f>
        <v>32.799909037984818</v>
      </c>
    </row>
    <row r="16" spans="1:36" x14ac:dyDescent="0.2">
      <c r="A16" s="78" t="s">
        <v>83</v>
      </c>
      <c r="B16" s="79" t="s">
        <v>84</v>
      </c>
      <c r="C16" s="78" t="s">
        <v>71</v>
      </c>
      <c r="D16" s="80">
        <f>'3. BL Demand'!H36</f>
        <v>0</v>
      </c>
      <c r="E16" s="80">
        <f>'3. BL Demand'!I36</f>
        <v>0</v>
      </c>
      <c r="F16" s="80">
        <f>'3. BL Demand'!J36</f>
        <v>0</v>
      </c>
      <c r="G16" s="80">
        <f>'3. BL Demand'!K36</f>
        <v>28.355962209650752</v>
      </c>
      <c r="H16" s="80">
        <f>'3. BL Demand'!L36</f>
        <v>28.355962209650752</v>
      </c>
      <c r="I16" s="80">
        <f>'3. BL Demand'!M36</f>
        <v>28.355962209650752</v>
      </c>
      <c r="J16" s="80">
        <f>'3. BL Demand'!N36</f>
        <v>28.355962209650752</v>
      </c>
      <c r="K16" s="80">
        <f>'3. BL Demand'!O36</f>
        <v>28.355962209650752</v>
      </c>
      <c r="L16" s="80">
        <f>'3. BL Demand'!P36</f>
        <v>28.355962209650752</v>
      </c>
      <c r="M16" s="80">
        <f>'3. BL Demand'!Q36</f>
        <v>28.355962209650752</v>
      </c>
      <c r="N16" s="80">
        <f>'3. BL Demand'!R36</f>
        <v>28.355962209650752</v>
      </c>
      <c r="O16" s="80">
        <f>'3. BL Demand'!S36</f>
        <v>28.355962209650752</v>
      </c>
      <c r="P16" s="80">
        <f>'3. BL Demand'!T36</f>
        <v>28.355962209650752</v>
      </c>
      <c r="Q16" s="80">
        <f>'3. BL Demand'!U36</f>
        <v>28.355962209650752</v>
      </c>
      <c r="R16" s="80">
        <f>'3. BL Demand'!V36</f>
        <v>28.355962209650752</v>
      </c>
      <c r="S16" s="80">
        <f>'3. BL Demand'!W36</f>
        <v>28.355962209650752</v>
      </c>
      <c r="T16" s="80">
        <f>'3. BL Demand'!X36</f>
        <v>28.355962209650752</v>
      </c>
      <c r="U16" s="80">
        <f>'3. BL Demand'!Y36</f>
        <v>28.355962209650752</v>
      </c>
      <c r="V16" s="80">
        <f>'3. BL Demand'!Z36</f>
        <v>28.355962209650752</v>
      </c>
      <c r="W16" s="80">
        <f>'3. BL Demand'!AA36</f>
        <v>28.355962209650752</v>
      </c>
      <c r="X16" s="80">
        <f>'3. BL Demand'!AB36</f>
        <v>28.355962209650752</v>
      </c>
      <c r="Y16" s="80">
        <f>'3. BL Demand'!AC36</f>
        <v>28.355962209650752</v>
      </c>
      <c r="Z16" s="80">
        <f>'3. BL Demand'!AD36</f>
        <v>28.355962209650752</v>
      </c>
      <c r="AA16" s="80">
        <f>'3. BL Demand'!AE36</f>
        <v>28.355962209650752</v>
      </c>
      <c r="AB16" s="80">
        <f>'3. BL Demand'!AF36</f>
        <v>28.355962209650752</v>
      </c>
      <c r="AC16" s="80">
        <f>'3. BL Demand'!AG36</f>
        <v>28.355962209650752</v>
      </c>
      <c r="AD16" s="80">
        <f>'3. BL Demand'!AH36</f>
        <v>28.355962209650752</v>
      </c>
      <c r="AE16" s="80">
        <f>'3. BL Demand'!AI36</f>
        <v>28.355962209650752</v>
      </c>
      <c r="AF16" s="80">
        <f>'3. BL Demand'!AJ36</f>
        <v>28.355962209650752</v>
      </c>
    </row>
    <row r="17" spans="1:32" x14ac:dyDescent="0.2">
      <c r="A17" s="78" t="s">
        <v>85</v>
      </c>
      <c r="B17" s="79" t="s">
        <v>84</v>
      </c>
      <c r="C17" s="78" t="s">
        <v>71</v>
      </c>
      <c r="D17" s="80">
        <f>'8. FP Demand'!H36</f>
        <v>0</v>
      </c>
      <c r="E17" s="80">
        <f>'8. FP Demand'!I36</f>
        <v>0</v>
      </c>
      <c r="F17" s="80">
        <f>'8. FP Demand'!J36</f>
        <v>0</v>
      </c>
      <c r="G17" s="80">
        <f>'8. FP Demand'!K36</f>
        <v>28.355962209650752</v>
      </c>
      <c r="H17" s="80">
        <f>'8. FP Demand'!L36</f>
        <v>26.655962209650752</v>
      </c>
      <c r="I17" s="80">
        <f>'8. FP Demand'!M36</f>
        <v>25.355962209650752</v>
      </c>
      <c r="J17" s="80">
        <f>'8. FP Demand'!N36</f>
        <v>24.655962209650752</v>
      </c>
      <c r="K17" s="80">
        <f>'8. FP Demand'!O36</f>
        <v>24.255962209650754</v>
      </c>
      <c r="L17" s="80">
        <f>'8. FP Demand'!P36</f>
        <v>24.055962209650751</v>
      </c>
      <c r="M17" s="80">
        <f>'8. FP Demand'!Q36</f>
        <v>23.555962209650751</v>
      </c>
      <c r="N17" s="80">
        <f>'8. FP Demand'!R36</f>
        <v>23.455962209650753</v>
      </c>
      <c r="O17" s="80">
        <f>'8. FP Demand'!S36</f>
        <v>23.455962209650753</v>
      </c>
      <c r="P17" s="80">
        <f>'8. FP Demand'!T36</f>
        <v>23.455962209650753</v>
      </c>
      <c r="Q17" s="80">
        <f>'8. FP Demand'!U36</f>
        <v>23.455962209650753</v>
      </c>
      <c r="R17" s="80">
        <f>'8. FP Demand'!V36</f>
        <v>23.455962209650753</v>
      </c>
      <c r="S17" s="80">
        <f>'8. FP Demand'!W36</f>
        <v>23.455962209650753</v>
      </c>
      <c r="T17" s="80">
        <f>'8. FP Demand'!X36</f>
        <v>23.455962209650753</v>
      </c>
      <c r="U17" s="80">
        <f>'8. FP Demand'!Y36</f>
        <v>23.455962209650753</v>
      </c>
      <c r="V17" s="80">
        <f>'8. FP Demand'!Z36</f>
        <v>23.455962209650753</v>
      </c>
      <c r="W17" s="80">
        <f>'8. FP Demand'!AA36</f>
        <v>23.455962209650753</v>
      </c>
      <c r="X17" s="80">
        <f>'8. FP Demand'!AB36</f>
        <v>23.455962209650753</v>
      </c>
      <c r="Y17" s="80">
        <f>'8. FP Demand'!AC36</f>
        <v>23.455962209650753</v>
      </c>
      <c r="Z17" s="80">
        <f>'8. FP Demand'!AD36</f>
        <v>23.455962209650753</v>
      </c>
      <c r="AA17" s="80">
        <f>'8. FP Demand'!AE36</f>
        <v>23.455962209650753</v>
      </c>
      <c r="AB17" s="80">
        <f>'8. FP Demand'!AF36</f>
        <v>23.355962209650752</v>
      </c>
      <c r="AC17" s="80">
        <f>'8. FP Demand'!AG36</f>
        <v>23.355962209650752</v>
      </c>
      <c r="AD17" s="80">
        <f>'8. FP Demand'!AH36</f>
        <v>23.355962209650752</v>
      </c>
      <c r="AE17" s="80">
        <f>'8. FP Demand'!AI36</f>
        <v>23.355962209650752</v>
      </c>
      <c r="AF17" s="80">
        <f>'8. FP Demand'!AJ36</f>
        <v>23.355962209650752</v>
      </c>
    </row>
    <row r="18" spans="1:32" x14ac:dyDescent="0.2">
      <c r="A18" s="78" t="s">
        <v>86</v>
      </c>
      <c r="B18" s="79" t="s">
        <v>87</v>
      </c>
      <c r="C18" s="78" t="s">
        <v>71</v>
      </c>
      <c r="D18" s="80">
        <f>'4. BL SDB'!H3-('3. BL Demand'!H7+'3. BL Demand'!H8+'3. BL Demand'!H9+'3. BL Demand'!H10)-'3. BL Demand'!H36</f>
        <v>0</v>
      </c>
      <c r="E18" s="80">
        <f>'4. BL SDB'!I3-('3. BL Demand'!I7+'3. BL Demand'!I8+'3. BL Demand'!I9+'3. BL Demand'!I10)-'3. BL Demand'!I36</f>
        <v>0</v>
      </c>
      <c r="F18" s="80">
        <f>'4. BL SDB'!J3-('3. BL Demand'!J7+'3. BL Demand'!J8+'3. BL Demand'!J9+'3. BL Demand'!J10)-'3. BL Demand'!J36</f>
        <v>0</v>
      </c>
      <c r="G18" s="80">
        <f>'4. BL SDB'!K3-('3. BL Demand'!K7+'3. BL Demand'!K8+'3. BL Demand'!K9+'3. BL Demand'!K10)-'3. BL Demand'!K36</f>
        <v>2.9342763264353415</v>
      </c>
      <c r="H18" s="80">
        <f>'4. BL SDB'!L3-('3. BL Demand'!L7+'3. BL Demand'!L8+'3. BL Demand'!L9+'3. BL Demand'!L10)-'3. BL Demand'!L36</f>
        <v>2.9342763264353415</v>
      </c>
      <c r="I18" s="80">
        <f>'4. BL SDB'!M3-('3. BL Demand'!M7+'3. BL Demand'!M8+'3. BL Demand'!M9+'3. BL Demand'!M10)-'3. BL Demand'!M36</f>
        <v>2.9342763264353415</v>
      </c>
      <c r="J18" s="80">
        <f>'4. BL SDB'!N3-('3. BL Demand'!N7+'3. BL Demand'!N8+'3. BL Demand'!N9+'3. BL Demand'!N10)-'3. BL Demand'!N36</f>
        <v>2.9342763264353415</v>
      </c>
      <c r="K18" s="80">
        <f>'4. BL SDB'!O3-('3. BL Demand'!O7+'3. BL Demand'!O8+'3. BL Demand'!O9+'3. BL Demand'!O10)-'3. BL Demand'!O36</f>
        <v>2.9342763264353415</v>
      </c>
      <c r="L18" s="80">
        <f>'4. BL SDB'!P3-('3. BL Demand'!P7+'3. BL Demand'!P8+'3. BL Demand'!P9+'3. BL Demand'!P10)-'3. BL Demand'!P36</f>
        <v>2.9342763264353131</v>
      </c>
      <c r="M18" s="80">
        <f>'4. BL SDB'!Q3-('3. BL Demand'!Q7+'3. BL Demand'!Q8+'3. BL Demand'!Q9+'3. BL Demand'!Q10)-'3. BL Demand'!Q36</f>
        <v>2.9342763264353131</v>
      </c>
      <c r="N18" s="80">
        <f>'4. BL SDB'!R3-('3. BL Demand'!R7+'3. BL Demand'!R8+'3. BL Demand'!R9+'3. BL Demand'!R10)-'3. BL Demand'!R36</f>
        <v>2.9342763264353415</v>
      </c>
      <c r="O18" s="80">
        <f>'4. BL SDB'!S3-('3. BL Demand'!S7+'3. BL Demand'!S8+'3. BL Demand'!S9+'3. BL Demand'!S10)-'3. BL Demand'!S36</f>
        <v>2.9342763264353415</v>
      </c>
      <c r="P18" s="80">
        <f>'4. BL SDB'!T3-('3. BL Demand'!T7+'3. BL Demand'!T8+'3. BL Demand'!T9+'3. BL Demand'!T10)-'3. BL Demand'!T36</f>
        <v>2.9342763264353415</v>
      </c>
      <c r="Q18" s="80">
        <f>'4. BL SDB'!U3-('3. BL Demand'!U7+'3. BL Demand'!U8+'3. BL Demand'!U9+'3. BL Demand'!U10)-'3. BL Demand'!U36</f>
        <v>2.9342763264353415</v>
      </c>
      <c r="R18" s="80">
        <f>'4. BL SDB'!V3-('3. BL Demand'!V7+'3. BL Demand'!V8+'3. BL Demand'!V9+'3. BL Demand'!V10)-'3. BL Demand'!V36</f>
        <v>2.9342763264353131</v>
      </c>
      <c r="S18" s="80">
        <f>'4. BL SDB'!W3-('3. BL Demand'!W7+'3. BL Demand'!W8+'3. BL Demand'!W9+'3. BL Demand'!W10)-'3. BL Demand'!W36</f>
        <v>2.9342763264353415</v>
      </c>
      <c r="T18" s="80">
        <f>'4. BL SDB'!X3-('3. BL Demand'!X7+'3. BL Demand'!X8+'3. BL Demand'!X9+'3. BL Demand'!X10)-'3. BL Demand'!X36</f>
        <v>2.9342763264353131</v>
      </c>
      <c r="U18" s="80">
        <f>'4. BL SDB'!Y3-('3. BL Demand'!Y7+'3. BL Demand'!Y8+'3. BL Demand'!Y9+'3. BL Demand'!Y10)-'3. BL Demand'!Y36</f>
        <v>2.9342763264353415</v>
      </c>
      <c r="V18" s="80">
        <f>'4. BL SDB'!Z3-('3. BL Demand'!Z7+'3. BL Demand'!Z8+'3. BL Demand'!Z9+'3. BL Demand'!Z10)-'3. BL Demand'!Z36</f>
        <v>2.9342763264353415</v>
      </c>
      <c r="W18" s="80">
        <f>'4. BL SDB'!AA3-('3. BL Demand'!AA7+'3. BL Demand'!AA8+'3. BL Demand'!AA9+'3. BL Demand'!AA10)-'3. BL Demand'!AA36</f>
        <v>2.9342763264353131</v>
      </c>
      <c r="X18" s="80">
        <f>'4. BL SDB'!AB3-('3. BL Demand'!AB7+'3. BL Demand'!AB8+'3. BL Demand'!AB9+'3. BL Demand'!AB10)-'3. BL Demand'!AB36</f>
        <v>2.9342763264353131</v>
      </c>
      <c r="Y18" s="80">
        <f>'4. BL SDB'!AC3-('3. BL Demand'!AC7+'3. BL Demand'!AC8+'3. BL Demand'!AC9+'3. BL Demand'!AC10)-'3. BL Demand'!AC36</f>
        <v>2.9342763264353131</v>
      </c>
      <c r="Z18" s="80">
        <f>'4. BL SDB'!AD3-('3. BL Demand'!AD7+'3. BL Demand'!AD8+'3. BL Demand'!AD9+'3. BL Demand'!AD10)-'3. BL Demand'!AD36</f>
        <v>2.9342763264353415</v>
      </c>
      <c r="AA18" s="80">
        <f>'4. BL SDB'!AE3-('3. BL Demand'!AE7+'3. BL Demand'!AE8+'3. BL Demand'!AE9+'3. BL Demand'!AE10)-'3. BL Demand'!AE36</f>
        <v>2.9342763264353131</v>
      </c>
      <c r="AB18" s="80">
        <f>'4. BL SDB'!AF3-('3. BL Demand'!AF7+'3. BL Demand'!AF8+'3. BL Demand'!AF9+'3. BL Demand'!AF10)-'3. BL Demand'!AF36</f>
        <v>2.9342763264353415</v>
      </c>
      <c r="AC18" s="80">
        <f>'4. BL SDB'!AG3-('3. BL Demand'!AG7+'3. BL Demand'!AG8+'3. BL Demand'!AG9+'3. BL Demand'!AG10)-'3. BL Demand'!AG36</f>
        <v>2.9342763264353415</v>
      </c>
      <c r="AD18" s="80">
        <f>'4. BL SDB'!AH3-('3. BL Demand'!AH7+'3. BL Demand'!AH8+'3. BL Demand'!AH9+'3. BL Demand'!AH10)-'3. BL Demand'!AH36</f>
        <v>2.9342763264353415</v>
      </c>
      <c r="AE18" s="80">
        <f>'4. BL SDB'!AI3-('3. BL Demand'!AI7+'3. BL Demand'!AI8+'3. BL Demand'!AI9+'3. BL Demand'!AI10)-'3. BL Demand'!AI36</f>
        <v>2.9342763264353415</v>
      </c>
      <c r="AF18" s="80">
        <f>'4. BL SDB'!AJ3-('3. BL Demand'!AJ7+'3. BL Demand'!AJ8+'3. BL Demand'!AJ9+'3. BL Demand'!AJ10)-'3. BL Demand'!AJ36</f>
        <v>2.9342763264353415</v>
      </c>
    </row>
    <row r="19" spans="1:32" x14ac:dyDescent="0.2">
      <c r="A19" s="78" t="s">
        <v>88</v>
      </c>
      <c r="B19" s="79" t="s">
        <v>87</v>
      </c>
      <c r="C19" s="78" t="s">
        <v>71</v>
      </c>
      <c r="D19" s="80">
        <f>'9. FP SDB'!H3-('8. FP Demand'!H7+'8. FP Demand'!H8+'8. FP Demand'!H9+'8. FP Demand'!H10)-'8. FP Demand'!H36</f>
        <v>0</v>
      </c>
      <c r="E19" s="80">
        <f>'9. FP SDB'!I3-('8. FP Demand'!I7+'8. FP Demand'!I8+'8. FP Demand'!I9+'8. FP Demand'!I10)-'8. FP Demand'!I36</f>
        <v>0</v>
      </c>
      <c r="F19" s="80">
        <f>'9. FP SDB'!J3-('8. FP Demand'!J7+'8. FP Demand'!J8+'8. FP Demand'!J9+'8. FP Demand'!J10)-'8. FP Demand'!J36</f>
        <v>0</v>
      </c>
      <c r="G19" s="80">
        <f>'9. FP SDB'!K3-('8. FP Demand'!K7+'8. FP Demand'!K8+'8. FP Demand'!K9+'8. FP Demand'!K10)-'8. FP Demand'!K36</f>
        <v>2.9342763264353415</v>
      </c>
      <c r="H19" s="80">
        <f>'9. FP SDB'!L3-('8. FP Demand'!L7+'8. FP Demand'!L8+'8. FP Demand'!L9+'8. FP Demand'!L10)-'8. FP Demand'!L36</f>
        <v>2.9342763264353522</v>
      </c>
      <c r="I19" s="80">
        <f>'9. FP SDB'!M3-('8. FP Demand'!M7+'8. FP Demand'!M8+'8. FP Demand'!M9+'8. FP Demand'!M10)-'8. FP Demand'!M36</f>
        <v>2.9342763264353131</v>
      </c>
      <c r="J19" s="80">
        <f>'9. FP SDB'!N3-('8. FP Demand'!N7+'8. FP Demand'!N8+'8. FP Demand'!N9+'8. FP Demand'!N10)-'8. FP Demand'!N36</f>
        <v>2.9342763264353238</v>
      </c>
      <c r="K19" s="80">
        <f>'9. FP SDB'!O3-('8. FP Demand'!O7+'8. FP Demand'!O8+'8. FP Demand'!O9+'8. FP Demand'!O10)-'8. FP Demand'!O36</f>
        <v>2.9342763264353451</v>
      </c>
      <c r="L19" s="80">
        <f>'9. FP SDB'!P3-('8. FP Demand'!P7+'8. FP Demand'!P8+'8. FP Demand'!P9+'8. FP Demand'!P10)-'8. FP Demand'!P36</f>
        <v>2.9342763264353593</v>
      </c>
      <c r="M19" s="80">
        <f>'9. FP SDB'!Q3-('8. FP Demand'!Q7+'8. FP Demand'!Q8+'8. FP Demand'!Q9+'8. FP Demand'!Q10)-'8. FP Demand'!Q36</f>
        <v>2.9342763264353309</v>
      </c>
      <c r="N19" s="80">
        <f>'9. FP SDB'!R3-('8. FP Demand'!R7+'8. FP Demand'!R8+'8. FP Demand'!R9+'8. FP Demand'!R10)-'8. FP Demand'!R36</f>
        <v>2.9342763264353344</v>
      </c>
      <c r="O19" s="80">
        <f>'9. FP SDB'!S3-('8. FP Demand'!S7+'8. FP Demand'!S8+'8. FP Demand'!S9+'8. FP Demand'!S10)-'8. FP Demand'!S36</f>
        <v>2.9342763264353344</v>
      </c>
      <c r="P19" s="80">
        <f>'9. FP SDB'!T3-('8. FP Demand'!T7+'8. FP Demand'!T8+'8. FP Demand'!T9+'8. FP Demand'!T10)-'8. FP Demand'!T36</f>
        <v>2.9342763264353628</v>
      </c>
      <c r="Q19" s="80">
        <f>'9. FP SDB'!U3-('8. FP Demand'!U7+'8. FP Demand'!U8+'8. FP Demand'!U9+'8. FP Demand'!U10)-'8. FP Demand'!U36</f>
        <v>2.9342763264353628</v>
      </c>
      <c r="R19" s="80">
        <f>'9. FP SDB'!V3-('8. FP Demand'!V7+'8. FP Demand'!V8+'8. FP Demand'!V9+'8. FP Demand'!V10)-'8. FP Demand'!V36</f>
        <v>2.9342763264353344</v>
      </c>
      <c r="S19" s="80">
        <f>'9. FP SDB'!W3-('8. FP Demand'!W7+'8. FP Demand'!W8+'8. FP Demand'!W9+'8. FP Demand'!W10)-'8. FP Demand'!W36</f>
        <v>2.9342763264353344</v>
      </c>
      <c r="T19" s="80">
        <f>'9. FP SDB'!X3-('8. FP Demand'!X7+'8. FP Demand'!X8+'8. FP Demand'!X9+'8. FP Demand'!X10)-'8. FP Demand'!X36</f>
        <v>2.9342763264353628</v>
      </c>
      <c r="U19" s="80">
        <f>'9. FP SDB'!Y3-('8. FP Demand'!Y7+'8. FP Demand'!Y8+'8. FP Demand'!Y9+'8. FP Demand'!Y10)-'8. FP Demand'!Y36</f>
        <v>2.9342763264353628</v>
      </c>
      <c r="V19" s="80">
        <f>'9. FP SDB'!Z3-('8. FP Demand'!Z7+'8. FP Demand'!Z8+'8. FP Demand'!Z9+'8. FP Demand'!Z10)-'8. FP Demand'!Z36</f>
        <v>2.9342763264353344</v>
      </c>
      <c r="W19" s="80">
        <f>'9. FP SDB'!AA3-('8. FP Demand'!AA7+'8. FP Demand'!AA8+'8. FP Demand'!AA9+'8. FP Demand'!AA10)-'8. FP Demand'!AA36</f>
        <v>2.9342763264353344</v>
      </c>
      <c r="X19" s="80">
        <f>'9. FP SDB'!AB3-('8. FP Demand'!AB7+'8. FP Demand'!AB8+'8. FP Demand'!AB9+'8. FP Demand'!AB10)-'8. FP Demand'!AB36</f>
        <v>2.9342763264353628</v>
      </c>
      <c r="Y19" s="80">
        <f>'9. FP SDB'!AC3-('8. FP Demand'!AC7+'8. FP Demand'!AC8+'8. FP Demand'!AC9+'8. FP Demand'!AC10)-'8. FP Demand'!AC36</f>
        <v>2.9342763264353628</v>
      </c>
      <c r="Z19" s="80">
        <f>'9. FP SDB'!AD3-('8. FP Demand'!AD7+'8. FP Demand'!AD8+'8. FP Demand'!AD9+'8. FP Demand'!AD10)-'8. FP Demand'!AD36</f>
        <v>2.9342763264353344</v>
      </c>
      <c r="AA19" s="80">
        <f>'9. FP SDB'!AE3-('8. FP Demand'!AE7+'8. FP Demand'!AE8+'8. FP Demand'!AE9+'8. FP Demand'!AE10)-'8. FP Demand'!AE36</f>
        <v>2.9342763264353628</v>
      </c>
      <c r="AB19" s="80">
        <f>'9. FP SDB'!AF3-('8. FP Demand'!AF7+'8. FP Demand'!AF8+'8. FP Demand'!AF9+'8. FP Demand'!AF10)-'8. FP Demand'!AF36</f>
        <v>2.9342763264353131</v>
      </c>
      <c r="AC19" s="80">
        <f>'9. FP SDB'!AG3-('8. FP Demand'!AG7+'8. FP Demand'!AG8+'8. FP Demand'!AG9+'8. FP Demand'!AG10)-'8. FP Demand'!AG36</f>
        <v>2.9342763264353131</v>
      </c>
      <c r="AD19" s="80">
        <f>'9. FP SDB'!AH3-('8. FP Demand'!AH7+'8. FP Demand'!AH8+'8. FP Demand'!AH9+'8. FP Demand'!AH10)-'8. FP Demand'!AH36</f>
        <v>2.9342763264353131</v>
      </c>
      <c r="AE19" s="80">
        <f>'9. FP SDB'!AI3-('8. FP Demand'!AI7+'8. FP Demand'!AI8+'8. FP Demand'!AI9+'8. FP Demand'!AI10)-'8. FP Demand'!AI36</f>
        <v>2.9342763264353131</v>
      </c>
      <c r="AF19" s="80">
        <f>'9. FP SDB'!AJ3-('8. FP Demand'!AJ7+'8. FP Demand'!AJ8+'8. FP Demand'!AJ9+'8. FP Demand'!AJ10)-'8. FP Demand'!AJ36</f>
        <v>2.9342763264353131</v>
      </c>
    </row>
    <row r="20" spans="1:32" x14ac:dyDescent="0.2">
      <c r="A20" s="78"/>
      <c r="B20" s="82" t="s">
        <v>89</v>
      </c>
      <c r="C20" s="78" t="s">
        <v>71</v>
      </c>
      <c r="D20" s="80">
        <f>D18+D16+D14+D12+D10+D23</f>
        <v>0</v>
      </c>
      <c r="E20" s="80">
        <f t="shared" ref="E20:AB20" si="0">E18+E16+E14+E12+E10+E23</f>
        <v>0</v>
      </c>
      <c r="F20" s="80">
        <f t="shared" si="0"/>
        <v>0</v>
      </c>
      <c r="G20" s="80">
        <f t="shared" si="0"/>
        <v>185.71436626609267</v>
      </c>
      <c r="H20" s="80">
        <f t="shared" si="0"/>
        <v>185.05080215944702</v>
      </c>
      <c r="I20" s="80">
        <f t="shared" si="0"/>
        <v>186.31025376168992</v>
      </c>
      <c r="J20" s="80">
        <f t="shared" si="0"/>
        <v>186.86353771956783</v>
      </c>
      <c r="K20" s="80">
        <f t="shared" si="0"/>
        <v>188.84098855957032</v>
      </c>
      <c r="L20" s="80">
        <f t="shared" si="0"/>
        <v>189.3597855346645</v>
      </c>
      <c r="M20" s="80">
        <f t="shared" si="0"/>
        <v>190.29212829754624</v>
      </c>
      <c r="N20" s="80">
        <f t="shared" si="0"/>
        <v>190.82318206538957</v>
      </c>
      <c r="O20" s="80">
        <f t="shared" si="0"/>
        <v>191.28152488421063</v>
      </c>
      <c r="P20" s="80">
        <f t="shared" si="0"/>
        <v>191.70519501265514</v>
      </c>
      <c r="Q20" s="80">
        <f t="shared" si="0"/>
        <v>192.54562824484049</v>
      </c>
      <c r="R20" s="80">
        <f t="shared" si="0"/>
        <v>192.55685255836852</v>
      </c>
      <c r="S20" s="80">
        <f t="shared" si="0"/>
        <v>193.1160933633808</v>
      </c>
      <c r="T20" s="80">
        <f t="shared" si="0"/>
        <v>193.22455662044396</v>
      </c>
      <c r="U20" s="80">
        <f t="shared" si="0"/>
        <v>194.28320580789392</v>
      </c>
      <c r="V20" s="80">
        <f t="shared" si="0"/>
        <v>194.40041809286956</v>
      </c>
      <c r="W20" s="80">
        <f t="shared" si="0"/>
        <v>194.35098470239066</v>
      </c>
      <c r="X20" s="80">
        <f t="shared" si="0"/>
        <v>195.36272939438808</v>
      </c>
      <c r="Y20" s="80">
        <f t="shared" si="0"/>
        <v>195.84943206187378</v>
      </c>
      <c r="Z20" s="80">
        <f t="shared" si="0"/>
        <v>196.17632109492098</v>
      </c>
      <c r="AA20" s="80">
        <f t="shared" si="0"/>
        <v>197.15695293478311</v>
      </c>
      <c r="AB20" s="80">
        <f t="shared" si="0"/>
        <v>197.20449102910277</v>
      </c>
      <c r="AC20" s="80">
        <f t="shared" ref="AC20:AF20" si="1">AC18+AC16+AC14+AC12+AC10+AC23</f>
        <v>197.99870005724978</v>
      </c>
      <c r="AD20" s="80">
        <f t="shared" si="1"/>
        <v>197.77641277978492</v>
      </c>
      <c r="AE20" s="80">
        <f t="shared" si="1"/>
        <v>198.71591610748942</v>
      </c>
      <c r="AF20" s="80">
        <f t="shared" si="1"/>
        <v>199.55398664762151</v>
      </c>
    </row>
    <row r="21" spans="1:32" x14ac:dyDescent="0.2">
      <c r="A21" s="78"/>
      <c r="B21" s="79" t="s">
        <v>90</v>
      </c>
      <c r="C21" s="78" t="s">
        <v>71</v>
      </c>
      <c r="D21" s="80">
        <f>D11+D13+D15+D17+D19+D24</f>
        <v>0</v>
      </c>
      <c r="E21" s="80">
        <f t="shared" ref="E21:AB21" si="2">E11+E13+E15+E17+E19+E24</f>
        <v>0</v>
      </c>
      <c r="F21" s="80">
        <f t="shared" si="2"/>
        <v>0</v>
      </c>
      <c r="G21" s="80">
        <f t="shared" si="2"/>
        <v>185.71436626609267</v>
      </c>
      <c r="H21" s="80">
        <f t="shared" si="2"/>
        <v>183.23080215944697</v>
      </c>
      <c r="I21" s="80">
        <f t="shared" si="2"/>
        <v>182.67025376168988</v>
      </c>
      <c r="J21" s="80">
        <f t="shared" si="2"/>
        <v>181.70353771956781</v>
      </c>
      <c r="K21" s="80">
        <f t="shared" si="2"/>
        <v>182.18098855957032</v>
      </c>
      <c r="L21" s="80">
        <f t="shared" si="2"/>
        <v>181.41978553466456</v>
      </c>
      <c r="M21" s="80">
        <f t="shared" si="2"/>
        <v>179.43212829754626</v>
      </c>
      <c r="N21" s="80">
        <f t="shared" si="2"/>
        <v>178.84318206538956</v>
      </c>
      <c r="O21" s="80">
        <f t="shared" si="2"/>
        <v>178.29152488421062</v>
      </c>
      <c r="P21" s="80">
        <f t="shared" si="2"/>
        <v>177.69519501265515</v>
      </c>
      <c r="Q21" s="80">
        <f t="shared" si="2"/>
        <v>177.51562824484051</v>
      </c>
      <c r="R21" s="80">
        <f t="shared" si="2"/>
        <v>175.97685255836853</v>
      </c>
      <c r="S21" s="80">
        <f t="shared" si="2"/>
        <v>174.93609336338079</v>
      </c>
      <c r="T21" s="80">
        <f t="shared" si="2"/>
        <v>173.51455662044398</v>
      </c>
      <c r="U21" s="80">
        <f t="shared" si="2"/>
        <v>173.07320580789394</v>
      </c>
      <c r="V21" s="80">
        <f t="shared" si="2"/>
        <v>171.55041809286953</v>
      </c>
      <c r="W21" s="80">
        <f t="shared" si="2"/>
        <v>170.00098470239067</v>
      </c>
      <c r="X21" s="80">
        <f t="shared" si="2"/>
        <v>169.49272939438814</v>
      </c>
      <c r="Y21" s="80">
        <f t="shared" si="2"/>
        <v>168.39943206187385</v>
      </c>
      <c r="Z21" s="80">
        <f t="shared" si="2"/>
        <v>167.86632109492098</v>
      </c>
      <c r="AA21" s="80">
        <f t="shared" si="2"/>
        <v>168.28695293478316</v>
      </c>
      <c r="AB21" s="80">
        <f t="shared" si="2"/>
        <v>167.60449102910275</v>
      </c>
      <c r="AC21" s="80">
        <f t="shared" ref="AC21:AF21" si="3">AC11+AC13+AC15+AC17+AC19+AC24</f>
        <v>168.35870005724973</v>
      </c>
      <c r="AD21" s="80">
        <f t="shared" si="3"/>
        <v>168.08641277978492</v>
      </c>
      <c r="AE21" s="80">
        <f t="shared" si="3"/>
        <v>168.87591610748939</v>
      </c>
      <c r="AF21" s="80">
        <f t="shared" si="3"/>
        <v>169.67398664762146</v>
      </c>
    </row>
    <row r="22" spans="1:32" x14ac:dyDescent="0.2">
      <c r="A22" s="74"/>
      <c r="B22" s="75" t="s">
        <v>91</v>
      </c>
      <c r="C22" s="69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</row>
    <row r="23" spans="1:32" x14ac:dyDescent="0.2">
      <c r="A23" s="78" t="s">
        <v>92</v>
      </c>
      <c r="B23" s="83" t="s">
        <v>93</v>
      </c>
      <c r="C23" s="78" t="s">
        <v>71</v>
      </c>
      <c r="D23" s="84">
        <f>'4. BL SDB'!H8</f>
        <v>0</v>
      </c>
      <c r="E23" s="84">
        <f>'4. BL SDB'!I8</f>
        <v>0</v>
      </c>
      <c r="F23" s="84">
        <f>'4. BL SDB'!J8</f>
        <v>0</v>
      </c>
      <c r="G23" s="84">
        <f>'4. BL SDB'!K8</f>
        <v>4.9365247627379096</v>
      </c>
      <c r="H23" s="84">
        <f>'4. BL SDB'!L8</f>
        <v>5.3442416076124939</v>
      </c>
      <c r="I23" s="84">
        <f>'4. BL SDB'!M8</f>
        <v>5.32936046879336</v>
      </c>
      <c r="J23" s="84">
        <f>'4. BL SDB'!N8</f>
        <v>5.2117876693657266</v>
      </c>
      <c r="K23" s="84">
        <f>'4. BL SDB'!O8</f>
        <v>5.2499154783613626</v>
      </c>
      <c r="L23" s="84">
        <f>'4. BL SDB'!P8</f>
        <v>5.1157896564234937</v>
      </c>
      <c r="M23" s="84">
        <f>'4. BL SDB'!Q8</f>
        <v>4.9897155388301133</v>
      </c>
      <c r="N23" s="84">
        <f>'4. BL SDB'!R8</f>
        <v>4.8248611572665911</v>
      </c>
      <c r="O23" s="84">
        <f>'4. BL SDB'!S8</f>
        <v>4.22893440420399</v>
      </c>
      <c r="P23" s="84">
        <f>'4. BL SDB'!T8</f>
        <v>4.0705205960068929</v>
      </c>
      <c r="Q23" s="84">
        <f>'4. BL SDB'!U8</f>
        <v>3.8350823877358811</v>
      </c>
      <c r="R23" s="84">
        <f>'4. BL SDB'!V8</f>
        <v>3.6853193072083879</v>
      </c>
      <c r="S23" s="84">
        <f>'4. BL SDB'!W8</f>
        <v>3.345854645193016</v>
      </c>
      <c r="T23" s="84">
        <f>'4. BL SDB'!X8</f>
        <v>3.080565241147176</v>
      </c>
      <c r="U23" s="84">
        <f>'4. BL SDB'!Y8</f>
        <v>2.9456503427059091</v>
      </c>
      <c r="V23" s="84">
        <f>'4. BL SDB'!Z8</f>
        <v>2.879767297025281</v>
      </c>
      <c r="W23" s="84">
        <f>'4. BL SDB'!AA8</f>
        <v>2.649579598851306</v>
      </c>
      <c r="X23" s="84">
        <f>'4. BL SDB'!AB8</f>
        <v>2.6251708091729302</v>
      </c>
      <c r="Y23" s="84">
        <f>'4. BL SDB'!AC8</f>
        <v>2.5435041873772248</v>
      </c>
      <c r="Z23" s="84">
        <f>'4. BL SDB'!AD8</f>
        <v>2.5940094275792478</v>
      </c>
      <c r="AA23" s="84">
        <f>'4. BL SDB'!AE8</f>
        <v>2.3719971468389458</v>
      </c>
      <c r="AB23" s="84">
        <f>'4. BL SDB'!AF8</f>
        <v>2.25447789297227</v>
      </c>
      <c r="AC23" s="84">
        <f>'4. BL SDB'!AG8</f>
        <v>2.061527711332527</v>
      </c>
      <c r="AD23" s="84">
        <f>'4. BL SDB'!AH8</f>
        <v>1.957809165802102</v>
      </c>
      <c r="AE23" s="84">
        <f>'4. BL SDB'!AI8</f>
        <v>1.8034726716223819</v>
      </c>
      <c r="AF23" s="84">
        <f>'4. BL SDB'!AJ8</f>
        <v>1.766227702760772</v>
      </c>
    </row>
    <row r="24" spans="1:32" x14ac:dyDescent="0.2">
      <c r="A24" s="78" t="s">
        <v>94</v>
      </c>
      <c r="B24" s="83" t="s">
        <v>93</v>
      </c>
      <c r="C24" s="78" t="s">
        <v>71</v>
      </c>
      <c r="D24" s="84">
        <f>'9. FP SDB'!H8</f>
        <v>0</v>
      </c>
      <c r="E24" s="84">
        <f>'9. FP SDB'!I8</f>
        <v>0</v>
      </c>
      <c r="F24" s="84">
        <f>'9. FP SDB'!J8</f>
        <v>0</v>
      </c>
      <c r="G24" s="84">
        <f>'9. FP SDB'!K8</f>
        <v>4.9365247627379096</v>
      </c>
      <c r="H24" s="84">
        <f>'9. FP SDB'!L8</f>
        <v>5.3442416076124939</v>
      </c>
      <c r="I24" s="84">
        <f>'9. FP SDB'!M8</f>
        <v>5.32936046879336</v>
      </c>
      <c r="J24" s="84">
        <f>'9. FP SDB'!N8</f>
        <v>5.2117876693657266</v>
      </c>
      <c r="K24" s="84">
        <f>'9. FP SDB'!O8</f>
        <v>5.2499154783613626</v>
      </c>
      <c r="L24" s="84">
        <f>'9. FP SDB'!P8</f>
        <v>5.1157896564234937</v>
      </c>
      <c r="M24" s="84">
        <f>'9. FP SDB'!Q8</f>
        <v>4.9897155388301133</v>
      </c>
      <c r="N24" s="84">
        <f>'9. FP SDB'!R8</f>
        <v>4.8248611572665911</v>
      </c>
      <c r="O24" s="84">
        <f>'9. FP SDB'!S8</f>
        <v>4.22893440420399</v>
      </c>
      <c r="P24" s="84">
        <f>'9. FP SDB'!T8</f>
        <v>4.0705205960068929</v>
      </c>
      <c r="Q24" s="84">
        <f>'9. FP SDB'!U8</f>
        <v>3.8350823877358811</v>
      </c>
      <c r="R24" s="84">
        <f>'9. FP SDB'!V8</f>
        <v>3.6853193072083879</v>
      </c>
      <c r="S24" s="84">
        <f>'9. FP SDB'!W8</f>
        <v>3.345854645193016</v>
      </c>
      <c r="T24" s="84">
        <f>'9. FP SDB'!X8</f>
        <v>3.080565241147176</v>
      </c>
      <c r="U24" s="84">
        <f>'9. FP SDB'!Y8</f>
        <v>2.9456503427059091</v>
      </c>
      <c r="V24" s="84">
        <f>'9. FP SDB'!Z8</f>
        <v>2.879767297025281</v>
      </c>
      <c r="W24" s="84">
        <f>'9. FP SDB'!AA8</f>
        <v>2.649579598851306</v>
      </c>
      <c r="X24" s="84">
        <f>'9. FP SDB'!AB8</f>
        <v>2.6251708091729302</v>
      </c>
      <c r="Y24" s="84">
        <f>'9. FP SDB'!AC8</f>
        <v>2.5435041873772248</v>
      </c>
      <c r="Z24" s="84">
        <f>'9. FP SDB'!AD8</f>
        <v>2.5940094275792478</v>
      </c>
      <c r="AA24" s="84">
        <f>'9. FP SDB'!AE8</f>
        <v>2.3719971468389458</v>
      </c>
      <c r="AB24" s="84">
        <f>'9. FP SDB'!AF8</f>
        <v>2.25447789297227</v>
      </c>
      <c r="AC24" s="84">
        <f>'9. FP SDB'!AG8</f>
        <v>2.061527711332527</v>
      </c>
      <c r="AD24" s="84">
        <f>'9. FP SDB'!AH8</f>
        <v>1.957809165802102</v>
      </c>
      <c r="AE24" s="84">
        <f>'9. FP SDB'!AI8</f>
        <v>1.8034726716223819</v>
      </c>
      <c r="AF24" s="84">
        <f>'9. FP SDB'!AJ8</f>
        <v>1.766227702760772</v>
      </c>
    </row>
    <row r="25" spans="1:32" x14ac:dyDescent="0.2">
      <c r="A25" s="78" t="s">
        <v>95</v>
      </c>
      <c r="B25" s="79" t="s">
        <v>96</v>
      </c>
      <c r="C25" s="78" t="s">
        <v>71</v>
      </c>
      <c r="D25" s="80">
        <f>'4. BL SDB'!H9</f>
        <v>0</v>
      </c>
      <c r="E25" s="80">
        <f>'4. BL SDB'!I9</f>
        <v>0</v>
      </c>
      <c r="F25" s="80">
        <f>'4. BL SDB'!J9</f>
        <v>0</v>
      </c>
      <c r="G25" s="80">
        <f>'4. BL SDB'!K9</f>
        <v>-21.747841503354749</v>
      </c>
      <c r="H25" s="80">
        <f>'4. BL SDB'!L9</f>
        <v>-28.212060551834497</v>
      </c>
      <c r="I25" s="80">
        <f>'4. BL SDB'!M9</f>
        <v>-29.521893292896522</v>
      </c>
      <c r="J25" s="80">
        <f>'4. BL SDB'!N9</f>
        <v>-30.228250050202121</v>
      </c>
      <c r="K25" s="80">
        <f>'4. BL SDB'!O9</f>
        <v>-32.203073081208913</v>
      </c>
      <c r="L25" s="80">
        <f>'4. BL SDB'!P9</f>
        <v>-41.891495878241045</v>
      </c>
      <c r="M25" s="80">
        <f>'4. BL SDB'!Q9</f>
        <v>-42.985412758716109</v>
      </c>
      <c r="N25" s="80">
        <f>'4. BL SDB'!R9</f>
        <v>-43.716820908122997</v>
      </c>
      <c r="O25" s="80">
        <f>'4. BL SDB'!S9</f>
        <v>-44.806590480006633</v>
      </c>
      <c r="P25" s="80">
        <f>'4. BL SDB'!T9</f>
        <v>-45.424174416648242</v>
      </c>
      <c r="Q25" s="80">
        <f>'4. BL SDB'!U9</f>
        <v>-67.535545857104609</v>
      </c>
      <c r="R25" s="80">
        <f>'4. BL SDB'!V9</f>
        <v>-67.732033251160146</v>
      </c>
      <c r="S25" s="80">
        <f>'4. BL SDB'!W9</f>
        <v>-68.666238718187799</v>
      </c>
      <c r="T25" s="80">
        <f>'4. BL SDB'!X9</f>
        <v>-69.075491379296778</v>
      </c>
      <c r="U25" s="80">
        <f>'4. BL SDB'!Y9</f>
        <v>-70.304555465188031</v>
      </c>
      <c r="V25" s="80">
        <f>'4. BL SDB'!Z9</f>
        <v>-70.523150795844259</v>
      </c>
      <c r="W25" s="80">
        <f>'4. BL SDB'!AA9</f>
        <v>-70.739405103539355</v>
      </c>
      <c r="X25" s="80">
        <f>'4. BL SDB'!AB9</f>
        <v>-71.811058585215136</v>
      </c>
      <c r="Y25" s="80">
        <f>'4. BL SDB'!AC9</f>
        <v>-72.414927874496556</v>
      </c>
      <c r="Z25" s="80">
        <f>'4. BL SDB'!AD9</f>
        <v>-72.726811667341707</v>
      </c>
      <c r="AA25" s="80">
        <f>'4. BL SDB'!AE9</f>
        <v>-73.964955787944177</v>
      </c>
      <c r="AB25" s="80">
        <f>'4. BL SDB'!AF9</f>
        <v>-74.1655131361305</v>
      </c>
      <c r="AC25" s="80">
        <f>'4. BL SDB'!AG9</f>
        <v>-75.188172345917224</v>
      </c>
      <c r="AD25" s="80">
        <f>'4. BL SDB'!AH9</f>
        <v>-75.105103613982806</v>
      </c>
      <c r="AE25" s="80">
        <f>'4. BL SDB'!AI9</f>
        <v>-76.234443435867007</v>
      </c>
      <c r="AF25" s="80">
        <f>'4. BL SDB'!AJ9</f>
        <v>-77.145258944860728</v>
      </c>
    </row>
    <row r="26" spans="1:32" ht="14.45" customHeight="1" x14ac:dyDescent="0.2">
      <c r="A26" s="78" t="s">
        <v>97</v>
      </c>
      <c r="B26" s="79" t="s">
        <v>96</v>
      </c>
      <c r="C26" s="78" t="s">
        <v>71</v>
      </c>
      <c r="D26" s="80">
        <f>'9. FP SDB'!H9</f>
        <v>0</v>
      </c>
      <c r="E26" s="80">
        <f>'9. FP SDB'!I9</f>
        <v>0</v>
      </c>
      <c r="F26" s="80">
        <f>'9. FP SDB'!J9</f>
        <v>0</v>
      </c>
      <c r="G26" s="80">
        <f>'9. FP SDB'!K9</f>
        <v>3.2521584966452508</v>
      </c>
      <c r="H26" s="80">
        <f>'9. FP SDB'!L9</f>
        <v>-1.3920605518345042</v>
      </c>
      <c r="I26" s="80">
        <f>'9. FP SDB'!M9</f>
        <v>-0.88189329289650686</v>
      </c>
      <c r="J26" s="80">
        <f>'9. FP SDB'!N9</f>
        <v>-6.8250050202095736E-2</v>
      </c>
      <c r="K26" s="80">
        <f>'9. FP SDB'!O9</f>
        <v>2.7569269187910947</v>
      </c>
      <c r="L26" s="80">
        <f>'9. FP SDB'!P9</f>
        <v>-2.5264958782410645</v>
      </c>
      <c r="M26" s="80">
        <f>'9. FP SDB'!Q9</f>
        <v>-0.70041275871611219</v>
      </c>
      <c r="N26" s="80">
        <f>'9. FP SDB'!R9</f>
        <v>-0.31182090812296792</v>
      </c>
      <c r="O26" s="80">
        <f>'9. FP SDB'!S9</f>
        <v>-0.39159048000664143</v>
      </c>
      <c r="P26" s="80">
        <f>'9. FP SDB'!T9</f>
        <v>1.0825583351760315E-2</v>
      </c>
      <c r="Q26" s="80">
        <f>'9. FP SDB'!U9</f>
        <v>-8.0545857104624474E-2</v>
      </c>
      <c r="R26" s="80">
        <f>'9. FP SDB'!V9</f>
        <v>1.2729667488398206</v>
      </c>
      <c r="S26" s="80">
        <f>'9. FP SDB'!W9</f>
        <v>1.9387612818121909</v>
      </c>
      <c r="T26" s="80">
        <f>'9. FP SDB'!X9</f>
        <v>3.0595086207032125</v>
      </c>
      <c r="U26" s="80">
        <f>'9. FP SDB'!Y9</f>
        <v>3.33044453481196</v>
      </c>
      <c r="V26" s="80">
        <f>'9. FP SDB'!Z9</f>
        <v>4.7518492041557181</v>
      </c>
      <c r="W26" s="80">
        <f>'9. FP SDB'!AA9</f>
        <v>6.0355948964605943</v>
      </c>
      <c r="X26" s="80">
        <f>'9. FP SDB'!AB9</f>
        <v>6.4839414147848231</v>
      </c>
      <c r="Y26" s="80">
        <f>'9. FP SDB'!AC9</f>
        <v>7.4600721255033875</v>
      </c>
      <c r="Z26" s="80">
        <f>'9. FP SDB'!AD9</f>
        <v>8.0081883326582499</v>
      </c>
      <c r="AA26" s="80">
        <f>'9. FP SDB'!AE9</f>
        <v>7.3300442120557534</v>
      </c>
      <c r="AB26" s="80">
        <f>'9. FP SDB'!AF9</f>
        <v>7.8594868638695061</v>
      </c>
      <c r="AC26" s="80">
        <f>'9. FP SDB'!AG9</f>
        <v>6.8768276540827742</v>
      </c>
      <c r="AD26" s="80">
        <f>'9. FP SDB'!AH9</f>
        <v>7.009896386017175</v>
      </c>
      <c r="AE26" s="80">
        <f>'9. FP SDB'!AI9</f>
        <v>6.0305565641329508</v>
      </c>
      <c r="AF26" s="80">
        <f>'9. FP SDB'!AJ9</f>
        <v>5.15974105513925</v>
      </c>
    </row>
    <row r="27" spans="1:32" x14ac:dyDescent="0.2">
      <c r="A27" s="85"/>
      <c r="B27" s="85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</row>
    <row r="28" spans="1:32" x14ac:dyDescent="0.2">
      <c r="A28" s="63"/>
      <c r="B28" s="63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</row>
    <row r="29" spans="1:32" ht="15.75" x14ac:dyDescent="0.25">
      <c r="A29" s="87" t="s">
        <v>98</v>
      </c>
      <c r="B29" s="63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</row>
    <row r="30" spans="1:32" ht="57.75" x14ac:dyDescent="0.2">
      <c r="A30" s="88"/>
      <c r="B30" s="89"/>
      <c r="C30" s="90" t="str">
        <f t="shared" ref="C30:AA30" si="4">H5</f>
        <v>2020-21</v>
      </c>
      <c r="D30" s="90" t="str">
        <f t="shared" si="4"/>
        <v>2021-22</v>
      </c>
      <c r="E30" s="90" t="str">
        <f t="shared" si="4"/>
        <v>2022-23</v>
      </c>
      <c r="F30" s="90" t="str">
        <f t="shared" si="4"/>
        <v>2023-24</v>
      </c>
      <c r="G30" s="90" t="str">
        <f t="shared" si="4"/>
        <v>2024-25</v>
      </c>
      <c r="H30" s="90" t="str">
        <f t="shared" si="4"/>
        <v>2025-26</v>
      </c>
      <c r="I30" s="90" t="str">
        <f t="shared" si="4"/>
        <v>2026-27</v>
      </c>
      <c r="J30" s="90" t="str">
        <f t="shared" si="4"/>
        <v>2027-28</v>
      </c>
      <c r="K30" s="90" t="str">
        <f t="shared" si="4"/>
        <v>2028-29</v>
      </c>
      <c r="L30" s="90" t="str">
        <f t="shared" si="4"/>
        <v>2029-2030</v>
      </c>
      <c r="M30" s="90" t="str">
        <f t="shared" si="4"/>
        <v>2030-2031</v>
      </c>
      <c r="N30" s="90" t="str">
        <f t="shared" si="4"/>
        <v>2031-2032</v>
      </c>
      <c r="O30" s="90" t="str">
        <f t="shared" si="4"/>
        <v>2032-33</v>
      </c>
      <c r="P30" s="90" t="str">
        <f t="shared" si="4"/>
        <v>2033-34</v>
      </c>
      <c r="Q30" s="90" t="str">
        <f t="shared" si="4"/>
        <v>2034-35</v>
      </c>
      <c r="R30" s="90" t="str">
        <f t="shared" si="4"/>
        <v>2035-36</v>
      </c>
      <c r="S30" s="90" t="str">
        <f t="shared" si="4"/>
        <v>2036-37</v>
      </c>
      <c r="T30" s="90" t="str">
        <f t="shared" si="4"/>
        <v>2037-38</v>
      </c>
      <c r="U30" s="90" t="str">
        <f t="shared" si="4"/>
        <v>2038-39</v>
      </c>
      <c r="V30" s="90" t="str">
        <f t="shared" si="4"/>
        <v>2039-40</v>
      </c>
      <c r="W30" s="90" t="str">
        <f t="shared" si="4"/>
        <v>2040-41</v>
      </c>
      <c r="X30" s="90" t="str">
        <f t="shared" si="4"/>
        <v>2041-42</v>
      </c>
      <c r="Y30" s="90" t="str">
        <f t="shared" si="4"/>
        <v>2042-43</v>
      </c>
      <c r="Z30" s="90" t="str">
        <f t="shared" si="4"/>
        <v>2043-44</v>
      </c>
      <c r="AA30" s="90" t="str">
        <f t="shared" si="4"/>
        <v>2044-45</v>
      </c>
      <c r="AB30" s="91"/>
    </row>
    <row r="31" spans="1:32" x14ac:dyDescent="0.2">
      <c r="A31" s="92"/>
      <c r="B31" s="93" t="s">
        <v>103</v>
      </c>
      <c r="C31" s="94">
        <f>'4. BL SDB'!L10</f>
        <v>-33.556302159446993</v>
      </c>
      <c r="D31" s="94">
        <f>'4. BL SDB'!M10</f>
        <v>-34.851253761689883</v>
      </c>
      <c r="E31" s="94">
        <f>'4. BL SDB'!N10</f>
        <v>-35.440037719567847</v>
      </c>
      <c r="F31" s="94">
        <f>'4. BL SDB'!O10</f>
        <v>-37.452988559570272</v>
      </c>
      <c r="G31" s="94">
        <f>'4. BL SDB'!P10</f>
        <v>-47.00728553466454</v>
      </c>
      <c r="H31" s="94">
        <f>'4. BL SDB'!Q10</f>
        <v>-47.97512829754622</v>
      </c>
      <c r="I31" s="94">
        <f>'4. BL SDB'!R10</f>
        <v>-48.541682065389587</v>
      </c>
      <c r="J31" s="94">
        <f>'4. BL SDB'!S10</f>
        <v>-49.035524884210623</v>
      </c>
      <c r="K31" s="94">
        <f>'4. BL SDB'!T10</f>
        <v>-49.494695012655136</v>
      </c>
      <c r="L31" s="94">
        <f>'4. BL SDB'!U10</f>
        <v>-71.370628244840489</v>
      </c>
      <c r="M31" s="94">
        <f>'4. BL SDB'!V10</f>
        <v>-71.417352558368535</v>
      </c>
      <c r="N31" s="94">
        <f>'4. BL SDB'!W10</f>
        <v>-72.012093363380814</v>
      </c>
      <c r="O31" s="94">
        <f>'4. BL SDB'!X10</f>
        <v>-72.156056620443948</v>
      </c>
      <c r="P31" s="94">
        <f>'4. BL SDB'!Y10</f>
        <v>-73.250205807893934</v>
      </c>
      <c r="Q31" s="94">
        <f>'4. BL SDB'!Z10</f>
        <v>-73.402918092869541</v>
      </c>
      <c r="R31" s="94">
        <f>'4. BL SDB'!AA10</f>
        <v>-73.388984702390658</v>
      </c>
      <c r="S31" s="94">
        <f>'4. BL SDB'!AB10</f>
        <v>-74.436229394388064</v>
      </c>
      <c r="T31" s="94">
        <f>'4. BL SDB'!AC10</f>
        <v>-74.958432061873779</v>
      </c>
      <c r="U31" s="94">
        <f>'4. BL SDB'!AD10</f>
        <v>-75.320821094920959</v>
      </c>
      <c r="V31" s="94">
        <f>'4. BL SDB'!AE10</f>
        <v>-76.336952934783127</v>
      </c>
      <c r="W31" s="94">
        <f>'4. BL SDB'!AF10</f>
        <v>-76.419991029102775</v>
      </c>
      <c r="X31" s="94">
        <f>'4. BL SDB'!AG10</f>
        <v>-77.249700057249754</v>
      </c>
      <c r="Y31" s="94">
        <f>'4. BL SDB'!AH10</f>
        <v>-77.062912779784909</v>
      </c>
      <c r="Z31" s="94">
        <f>'4. BL SDB'!AI10</f>
        <v>-78.037916107489394</v>
      </c>
      <c r="AA31" s="94">
        <f>'4. BL SDB'!AJ10</f>
        <v>-78.911486647621501</v>
      </c>
      <c r="AB31" s="95"/>
    </row>
    <row r="32" spans="1:32" x14ac:dyDescent="0.2">
      <c r="A32" s="63"/>
      <c r="B32" s="63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</row>
    <row r="33" spans="1:28" x14ac:dyDescent="0.2">
      <c r="A33" s="63"/>
      <c r="B33" s="63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</row>
    <row r="34" spans="1:28" x14ac:dyDescent="0.2">
      <c r="A34" s="63"/>
      <c r="B34" s="63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</row>
    <row r="35" spans="1:28" x14ac:dyDescent="0.2">
      <c r="A35" s="96"/>
      <c r="B35" s="96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</row>
    <row r="36" spans="1:28" x14ac:dyDescent="0.2">
      <c r="A36" s="96"/>
      <c r="B36" s="96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</row>
    <row r="37" spans="1:28" x14ac:dyDescent="0.2">
      <c r="A37" s="96"/>
      <c r="B37" s="96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</row>
    <row r="38" spans="1:28" x14ac:dyDescent="0.2">
      <c r="A38" s="96"/>
      <c r="B38" s="96"/>
      <c r="C38" s="97"/>
      <c r="D38" s="97"/>
      <c r="E38" s="97"/>
      <c r="F38" s="97"/>
      <c r="G38" s="97"/>
      <c r="H38" s="97"/>
      <c r="I38" s="97"/>
      <c r="J38" s="97"/>
      <c r="K38" s="97"/>
      <c r="L38" s="98"/>
      <c r="M38" s="97"/>
      <c r="N38" s="99"/>
      <c r="O38" s="97"/>
      <c r="P38" s="100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</row>
    <row r="39" spans="1:28" x14ac:dyDescent="0.2">
      <c r="A39" s="96"/>
      <c r="B39" s="96"/>
      <c r="C39" s="97"/>
      <c r="D39" s="97"/>
      <c r="E39" s="97"/>
      <c r="F39" s="97"/>
      <c r="G39" s="97"/>
      <c r="H39" s="97"/>
      <c r="I39" s="97"/>
      <c r="J39" s="97"/>
      <c r="K39" s="97"/>
      <c r="L39" s="98"/>
      <c r="M39" s="97"/>
      <c r="N39" s="99"/>
      <c r="O39" s="97"/>
      <c r="P39" s="100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</row>
    <row r="40" spans="1:28" x14ac:dyDescent="0.2">
      <c r="A40" s="96"/>
      <c r="B40" s="96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</row>
    <row r="41" spans="1:28" x14ac:dyDescent="0.2">
      <c r="A41" s="63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</row>
    <row r="42" spans="1:28" x14ac:dyDescent="0.2">
      <c r="A42" s="63"/>
      <c r="B42" s="63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</row>
    <row r="43" spans="1:28" x14ac:dyDescent="0.2">
      <c r="A43" s="63"/>
      <c r="B43" s="63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</row>
    <row r="44" spans="1:28" x14ac:dyDescent="0.2">
      <c r="A44" s="63"/>
      <c r="B44" s="63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</row>
    <row r="45" spans="1:28" x14ac:dyDescent="0.2">
      <c r="A45" s="63"/>
      <c r="B45" s="63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</row>
    <row r="46" spans="1:28" x14ac:dyDescent="0.2">
      <c r="A46" s="63"/>
      <c r="B46" s="63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</row>
    <row r="47" spans="1:28" x14ac:dyDescent="0.2">
      <c r="A47" s="63"/>
      <c r="B47" s="63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</row>
    <row r="48" spans="1:28" x14ac:dyDescent="0.2">
      <c r="A48" s="63"/>
      <c r="B48" s="63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</row>
    <row r="49" spans="1:28" x14ac:dyDescent="0.2">
      <c r="A49" s="63"/>
      <c r="B49" s="63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</row>
    <row r="50" spans="1:28" x14ac:dyDescent="0.2">
      <c r="A50" s="63"/>
      <c r="B50" s="63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</row>
    <row r="51" spans="1:28" x14ac:dyDescent="0.2">
      <c r="A51" s="63"/>
      <c r="B51" s="63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</row>
    <row r="52" spans="1:28" x14ac:dyDescent="0.2">
      <c r="A52" s="63"/>
      <c r="B52" s="63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</row>
    <row r="53" spans="1:28" x14ac:dyDescent="0.2">
      <c r="A53" s="63"/>
      <c r="B53" s="63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</row>
    <row r="54" spans="1:28" x14ac:dyDescent="0.2">
      <c r="A54" s="63"/>
      <c r="B54" s="63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</row>
    <row r="55" spans="1:28" x14ac:dyDescent="0.2">
      <c r="A55" s="63"/>
      <c r="B55" s="63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</row>
    <row r="56" spans="1:28" x14ac:dyDescent="0.2">
      <c r="A56" s="63"/>
      <c r="B56" s="63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</row>
    <row r="57" spans="1:28" x14ac:dyDescent="0.2">
      <c r="A57" s="63"/>
      <c r="B57" s="63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</row>
    <row r="58" spans="1:28" x14ac:dyDescent="0.2">
      <c r="A58" s="101"/>
      <c r="B58" s="101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</row>
    <row r="59" spans="1:28" x14ac:dyDescent="0.2">
      <c r="A59" s="101"/>
      <c r="B59" s="101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</row>
    <row r="60" spans="1:28" x14ac:dyDescent="0.2">
      <c r="A60" s="101"/>
      <c r="B60" s="101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</row>
    <row r="61" spans="1:28" x14ac:dyDescent="0.2">
      <c r="A61" s="63"/>
      <c r="B61" s="103"/>
      <c r="C61" s="104"/>
      <c r="D61" s="104"/>
      <c r="E61" s="104"/>
      <c r="F61" s="104"/>
      <c r="G61" s="104"/>
      <c r="H61" s="10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</row>
    <row r="62" spans="1:28" x14ac:dyDescent="0.2">
      <c r="A62" s="101"/>
      <c r="B62" s="101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</row>
    <row r="63" spans="1:28" x14ac:dyDescent="0.2">
      <c r="A63" s="101"/>
      <c r="B63" s="101"/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</row>
    <row r="64" spans="1:28" ht="15.75" x14ac:dyDescent="0.25">
      <c r="A64" s="87" t="s">
        <v>104</v>
      </c>
      <c r="B64" s="63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</row>
    <row r="65" spans="1:28" ht="57.75" x14ac:dyDescent="0.2">
      <c r="A65" s="105"/>
      <c r="B65" s="106"/>
      <c r="C65" s="90" t="str">
        <f t="shared" ref="C65:AA65" si="5">H5</f>
        <v>2020-21</v>
      </c>
      <c r="D65" s="90" t="str">
        <f t="shared" si="5"/>
        <v>2021-22</v>
      </c>
      <c r="E65" s="90" t="str">
        <f t="shared" si="5"/>
        <v>2022-23</v>
      </c>
      <c r="F65" s="90" t="str">
        <f t="shared" si="5"/>
        <v>2023-24</v>
      </c>
      <c r="G65" s="90" t="str">
        <f t="shared" si="5"/>
        <v>2024-25</v>
      </c>
      <c r="H65" s="90" t="str">
        <f t="shared" si="5"/>
        <v>2025-26</v>
      </c>
      <c r="I65" s="90" t="str">
        <f t="shared" si="5"/>
        <v>2026-27</v>
      </c>
      <c r="J65" s="90" t="str">
        <f t="shared" si="5"/>
        <v>2027-28</v>
      </c>
      <c r="K65" s="90" t="str">
        <f t="shared" si="5"/>
        <v>2028-29</v>
      </c>
      <c r="L65" s="90" t="str">
        <f t="shared" si="5"/>
        <v>2029-2030</v>
      </c>
      <c r="M65" s="90" t="str">
        <f t="shared" si="5"/>
        <v>2030-2031</v>
      </c>
      <c r="N65" s="90" t="str">
        <f t="shared" si="5"/>
        <v>2031-2032</v>
      </c>
      <c r="O65" s="90" t="str">
        <f t="shared" si="5"/>
        <v>2032-33</v>
      </c>
      <c r="P65" s="90" t="str">
        <f t="shared" si="5"/>
        <v>2033-34</v>
      </c>
      <c r="Q65" s="90" t="str">
        <f t="shared" si="5"/>
        <v>2034-35</v>
      </c>
      <c r="R65" s="90" t="str">
        <f t="shared" si="5"/>
        <v>2035-36</v>
      </c>
      <c r="S65" s="90" t="str">
        <f t="shared" si="5"/>
        <v>2036-37</v>
      </c>
      <c r="T65" s="90" t="str">
        <f t="shared" si="5"/>
        <v>2037-38</v>
      </c>
      <c r="U65" s="90" t="str">
        <f t="shared" si="5"/>
        <v>2038-39</v>
      </c>
      <c r="V65" s="90" t="str">
        <f t="shared" si="5"/>
        <v>2039-40</v>
      </c>
      <c r="W65" s="90" t="str">
        <f t="shared" si="5"/>
        <v>2040-41</v>
      </c>
      <c r="X65" s="90" t="str">
        <f t="shared" si="5"/>
        <v>2041-42</v>
      </c>
      <c r="Y65" s="90" t="str">
        <f t="shared" si="5"/>
        <v>2042-43</v>
      </c>
      <c r="Z65" s="90" t="str">
        <f t="shared" si="5"/>
        <v>2043-44</v>
      </c>
      <c r="AA65" s="90" t="str">
        <f t="shared" si="5"/>
        <v>2044-45</v>
      </c>
      <c r="AB65" s="107"/>
    </row>
    <row r="66" spans="1:28" x14ac:dyDescent="0.2">
      <c r="A66" s="108"/>
      <c r="B66" s="93" t="s">
        <v>103</v>
      </c>
      <c r="C66" s="94">
        <f>'9. FP SDB'!L10</f>
        <v>-6.7363021594469981</v>
      </c>
      <c r="D66" s="94">
        <f>'9. FP SDB'!M10</f>
        <v>-6.2112537616898669</v>
      </c>
      <c r="E66" s="94">
        <f>'9. FP SDB'!N10</f>
        <v>-5.2800377195678223</v>
      </c>
      <c r="F66" s="94">
        <f>'9. FP SDB'!O10</f>
        <v>-2.4929885595702679</v>
      </c>
      <c r="G66" s="94">
        <f>'9. FP SDB'!P10</f>
        <v>-7.6422855346645582</v>
      </c>
      <c r="H66" s="94">
        <f>'9. FP SDB'!Q10</f>
        <v>-5.6901282975462255</v>
      </c>
      <c r="I66" s="94">
        <f>'9. FP SDB'!R10</f>
        <v>-5.1366820653895591</v>
      </c>
      <c r="J66" s="94">
        <f>'9. FP SDB'!S10</f>
        <v>-4.6205248842106315</v>
      </c>
      <c r="K66" s="94">
        <f>'9. FP SDB'!T10</f>
        <v>-4.0596950126551326</v>
      </c>
      <c r="L66" s="94">
        <f>'9. FP SDB'!U10</f>
        <v>-3.9156282448405055</v>
      </c>
      <c r="M66" s="94">
        <f>'9. FP SDB'!V10</f>
        <v>-2.4123525583685672</v>
      </c>
      <c r="N66" s="94">
        <f>'9. FP SDB'!W10</f>
        <v>-1.4070933633808251</v>
      </c>
      <c r="O66" s="94">
        <f>'9. FP SDB'!X10</f>
        <v>-2.1056620443963503E-2</v>
      </c>
      <c r="P66" s="94">
        <f>'9. FP SDB'!Y10</f>
        <v>0.38479419210605093</v>
      </c>
      <c r="Q66" s="94">
        <f>'9. FP SDB'!Z10</f>
        <v>1.8720819071304371</v>
      </c>
      <c r="R66" s="94">
        <f>'9. FP SDB'!AA10</f>
        <v>3.3860152976092883</v>
      </c>
      <c r="S66" s="94">
        <f>'9. FP SDB'!AB10</f>
        <v>3.8587706056118929</v>
      </c>
      <c r="T66" s="94">
        <f>'9. FP SDB'!AC10</f>
        <v>4.9165679381261622</v>
      </c>
      <c r="U66" s="94">
        <f>'9. FP SDB'!AD10</f>
        <v>5.4141789050790017</v>
      </c>
      <c r="V66" s="94">
        <f>'9. FP SDB'!AE10</f>
        <v>4.9580470652168076</v>
      </c>
      <c r="W66" s="94">
        <f>'9. FP SDB'!AF10</f>
        <v>5.6050089708972362</v>
      </c>
      <c r="X66" s="94">
        <f>'9. FP SDB'!AG10</f>
        <v>4.8152999427502472</v>
      </c>
      <c r="Y66" s="94">
        <f>'9. FP SDB'!AH10</f>
        <v>5.0520872202150731</v>
      </c>
      <c r="Z66" s="94">
        <f>'9. FP SDB'!AI10</f>
        <v>4.2270838925105689</v>
      </c>
      <c r="AA66" s="94">
        <f>'9. FP SDB'!AJ10</f>
        <v>3.393513352378478</v>
      </c>
      <c r="AB66" s="95"/>
    </row>
    <row r="67" spans="1:28" x14ac:dyDescent="0.2">
      <c r="A67" s="109"/>
      <c r="B67" s="103"/>
      <c r="C67" s="104"/>
      <c r="D67" s="104"/>
      <c r="E67" s="104"/>
      <c r="F67" s="104"/>
      <c r="G67" s="104"/>
      <c r="H67" s="104"/>
      <c r="I67" s="110"/>
      <c r="J67" s="104"/>
      <c r="K67" s="104"/>
      <c r="L67" s="104"/>
      <c r="M67" s="104"/>
      <c r="N67" s="10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</row>
    <row r="68" spans="1:28" x14ac:dyDescent="0.2">
      <c r="A68" s="101"/>
      <c r="B68" s="101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</row>
    <row r="69" spans="1:28" x14ac:dyDescent="0.2">
      <c r="A69" s="101"/>
      <c r="B69" s="101"/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</row>
    <row r="70" spans="1:28" x14ac:dyDescent="0.2">
      <c r="A70" s="101"/>
      <c r="B70" s="101"/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</row>
    <row r="71" spans="1:28" x14ac:dyDescent="0.2">
      <c r="A71" s="101"/>
      <c r="B71" s="101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</row>
    <row r="72" spans="1:28" x14ac:dyDescent="0.2">
      <c r="A72" s="101"/>
      <c r="B72" s="101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</row>
    <row r="73" spans="1:28" x14ac:dyDescent="0.2">
      <c r="A73" s="101"/>
      <c r="B73" s="101"/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</row>
    <row r="74" spans="1:28" x14ac:dyDescent="0.2">
      <c r="A74" s="63"/>
      <c r="B74" s="111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</row>
    <row r="75" spans="1:28" x14ac:dyDescent="0.2">
      <c r="A75" s="63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</row>
    <row r="76" spans="1:28" x14ac:dyDescent="0.2">
      <c r="A76" s="63"/>
      <c r="B76" s="63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</row>
    <row r="77" spans="1:28" x14ac:dyDescent="0.2">
      <c r="A77" s="63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</row>
    <row r="78" spans="1:28" x14ac:dyDescent="0.2">
      <c r="A78" s="63"/>
      <c r="B78" s="63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</row>
    <row r="79" spans="1:28" x14ac:dyDescent="0.2">
      <c r="A79" s="63"/>
      <c r="B79" s="63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</row>
    <row r="80" spans="1:28" x14ac:dyDescent="0.2">
      <c r="A80" s="63"/>
      <c r="B80" s="63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</row>
    <row r="81" spans="1:28" x14ac:dyDescent="0.2">
      <c r="A81" s="63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</row>
    <row r="82" spans="1:28" x14ac:dyDescent="0.2">
      <c r="A82" s="63"/>
      <c r="B82" s="63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</row>
    <row r="83" spans="1:28" x14ac:dyDescent="0.2">
      <c r="A83" s="101"/>
      <c r="B83" s="101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</row>
    <row r="84" spans="1:28" x14ac:dyDescent="0.2">
      <c r="A84" s="101"/>
      <c r="B84" s="101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</row>
    <row r="85" spans="1:28" x14ac:dyDescent="0.2">
      <c r="A85" s="101"/>
      <c r="B85" s="101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</row>
    <row r="86" spans="1:28" x14ac:dyDescent="0.2">
      <c r="A86" s="101"/>
      <c r="B86" s="101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</row>
    <row r="87" spans="1:28" x14ac:dyDescent="0.2">
      <c r="A87" s="101"/>
      <c r="B87" s="101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</row>
    <row r="88" spans="1:28" x14ac:dyDescent="0.2">
      <c r="A88" s="101"/>
      <c r="B88" s="101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</row>
    <row r="89" spans="1:28" x14ac:dyDescent="0.2">
      <c r="A89" s="101"/>
      <c r="B89" s="101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</row>
    <row r="90" spans="1:28" x14ac:dyDescent="0.2">
      <c r="A90" s="101"/>
      <c r="B90" s="101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</row>
    <row r="91" spans="1:28" x14ac:dyDescent="0.2">
      <c r="A91" s="101"/>
      <c r="B91" s="101"/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</row>
    <row r="92" spans="1:28" x14ac:dyDescent="0.2">
      <c r="A92" s="101"/>
      <c r="B92" s="101"/>
      <c r="C92" s="102"/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</row>
    <row r="93" spans="1:28" x14ac:dyDescent="0.2">
      <c r="A93" s="101"/>
      <c r="B93" s="101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</row>
    <row r="94" spans="1:28" x14ac:dyDescent="0.2">
      <c r="A94" s="101"/>
      <c r="B94" s="101"/>
      <c r="C94" s="102"/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</row>
    <row r="95" spans="1:28" x14ac:dyDescent="0.2">
      <c r="A95" s="101"/>
      <c r="B95" s="101"/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</row>
    <row r="96" spans="1:28" x14ac:dyDescent="0.2">
      <c r="A96" s="101"/>
      <c r="B96" s="101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</row>
    <row r="97" spans="1:28" x14ac:dyDescent="0.2">
      <c r="A97" s="101"/>
      <c r="B97" s="101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</row>
    <row r="98" spans="1:28" x14ac:dyDescent="0.2">
      <c r="A98" s="101"/>
      <c r="B98" s="101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</row>
    <row r="99" spans="1:28" x14ac:dyDescent="0.2">
      <c r="A99" s="101"/>
      <c r="B99" s="101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</row>
    <row r="100" spans="1:28" x14ac:dyDescent="0.2">
      <c r="A100" s="101"/>
      <c r="B100" s="101"/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</row>
    <row r="101" spans="1:28" x14ac:dyDescent="0.2">
      <c r="A101" s="101"/>
      <c r="B101" s="101"/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</row>
    <row r="102" spans="1:28" x14ac:dyDescent="0.2">
      <c r="A102" s="109"/>
      <c r="B102" s="113" t="s">
        <v>3</v>
      </c>
      <c r="C102" s="114"/>
      <c r="D102" s="114"/>
      <c r="E102" s="114"/>
      <c r="F102" s="115"/>
      <c r="G102" s="116"/>
      <c r="H102" s="116"/>
      <c r="I102" s="978" t="str">
        <f>'TITLE PAGE'!D9</f>
        <v>Portsmouth Water</v>
      </c>
      <c r="J102" s="979"/>
      <c r="K102" s="980"/>
      <c r="L102" s="116"/>
      <c r="M102" s="116"/>
      <c r="N102" s="117"/>
      <c r="O102" s="118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</row>
    <row r="103" spans="1:28" x14ac:dyDescent="0.2">
      <c r="A103" s="63"/>
      <c r="B103" s="119" t="s">
        <v>105</v>
      </c>
      <c r="C103" s="120"/>
      <c r="D103" s="120"/>
      <c r="E103" s="120"/>
      <c r="F103" s="121"/>
      <c r="G103" s="122"/>
      <c r="H103" s="122"/>
      <c r="I103" s="981" t="str">
        <f>'TITLE PAGE'!D10</f>
        <v>Company</v>
      </c>
      <c r="J103" s="982"/>
      <c r="K103" s="983"/>
      <c r="L103" s="122"/>
      <c r="M103" s="122"/>
      <c r="N103" s="123"/>
      <c r="O103" s="118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</row>
    <row r="104" spans="1:28" x14ac:dyDescent="0.2">
      <c r="A104" s="63"/>
      <c r="B104" s="119" t="s">
        <v>5</v>
      </c>
      <c r="C104" s="124"/>
      <c r="D104" s="124"/>
      <c r="E104" s="124"/>
      <c r="F104" s="121"/>
      <c r="G104" s="122"/>
      <c r="H104" s="122"/>
      <c r="I104" s="984" t="str">
        <f>'TITLE PAGE'!D11</f>
        <v>PRT 1</v>
      </c>
      <c r="J104" s="985"/>
      <c r="K104" s="986"/>
      <c r="L104" s="122"/>
      <c r="M104" s="122"/>
      <c r="N104" s="123"/>
      <c r="O104" s="118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</row>
    <row r="105" spans="1:28" x14ac:dyDescent="0.2">
      <c r="A105" s="63"/>
      <c r="B105" s="119" t="s">
        <v>6</v>
      </c>
      <c r="C105" s="120"/>
      <c r="D105" s="120"/>
      <c r="E105" s="120"/>
      <c r="F105" s="121"/>
      <c r="G105" s="122"/>
      <c r="H105" s="122"/>
      <c r="I105" s="125" t="str">
        <f>'TITLE PAGE'!D12</f>
        <v>Dry Year Annual Average - benchmarking data</v>
      </c>
      <c r="J105" s="126"/>
      <c r="K105" s="126"/>
      <c r="L105" s="127"/>
      <c r="M105" s="122"/>
      <c r="N105" s="123"/>
      <c r="O105" s="118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</row>
    <row r="106" spans="1:28" x14ac:dyDescent="0.2">
      <c r="A106" s="63"/>
      <c r="B106" s="119" t="s">
        <v>7</v>
      </c>
      <c r="C106" s="120"/>
      <c r="D106" s="120"/>
      <c r="E106" s="120"/>
      <c r="F106" s="121"/>
      <c r="G106" s="122"/>
      <c r="H106" s="122"/>
      <c r="I106" s="981" t="str">
        <f>'TITLE PAGE'!D13</f>
        <v>1 in 200</v>
      </c>
      <c r="J106" s="982"/>
      <c r="K106" s="983"/>
      <c r="L106" s="122"/>
      <c r="M106" s="122"/>
      <c r="N106" s="123"/>
      <c r="O106" s="118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</row>
    <row r="107" spans="1:28" x14ac:dyDescent="0.2">
      <c r="A107" s="63"/>
      <c r="B107" s="128"/>
      <c r="C107" s="129"/>
      <c r="D107" s="129"/>
      <c r="E107" s="129"/>
      <c r="F107" s="130"/>
      <c r="G107" s="131"/>
      <c r="H107" s="131"/>
      <c r="I107" s="130"/>
      <c r="J107" s="132"/>
      <c r="K107" s="130"/>
      <c r="L107" s="133"/>
      <c r="M107" s="131"/>
      <c r="N107" s="134"/>
      <c r="O107" s="118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</row>
    <row r="108" spans="1:28" x14ac:dyDescent="0.2">
      <c r="A108" s="101"/>
      <c r="B108" s="101"/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</row>
    <row r="109" spans="1:28" x14ac:dyDescent="0.2">
      <c r="A109" s="101"/>
      <c r="B109" s="101"/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</row>
  </sheetData>
  <mergeCells count="4">
    <mergeCell ref="I102:K102"/>
    <mergeCell ref="I103:K103"/>
    <mergeCell ref="I104:K104"/>
    <mergeCell ref="I106:K106"/>
  </mergeCells>
  <conditionalFormatting sqref="C31:AA31 C66:AA66">
    <cfRule type="cellIs" dxfId="10" priority="1" stopIfTrue="1" operator="lessThan">
      <formula>0</formula>
    </cfRule>
  </conditionalFormatting>
  <pageMargins left="0.7" right="0.7" top="0.75" bottom="0.75" header="0.3" footer="0.3"/>
  <pageSetup paperSize="9" orientation="portrait" verticalDpi="9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41"/>
  <sheetViews>
    <sheetView workbookViewId="0">
      <selection activeCell="M12" sqref="M12"/>
    </sheetView>
  </sheetViews>
  <sheetFormatPr defaultColWidth="8.88671875" defaultRowHeight="15" x14ac:dyDescent="0.2"/>
  <cols>
    <col min="1" max="1" width="1.44140625" customWidth="1"/>
    <col min="2" max="2" width="3.77734375" customWidth="1"/>
    <col min="3" max="3" width="21" customWidth="1"/>
    <col min="4" max="4" width="16.21875" customWidth="1"/>
    <col min="5" max="5" width="23.21875" customWidth="1"/>
    <col min="6" max="6" width="29.88671875" bestFit="1" customWidth="1"/>
    <col min="7" max="7" width="16.109375" customWidth="1"/>
    <col min="8" max="8" width="16.5546875" customWidth="1"/>
    <col min="9" max="9" width="16.44140625" customWidth="1"/>
    <col min="10" max="10" width="36.6640625" customWidth="1"/>
    <col min="11" max="11" width="25.5546875" customWidth="1"/>
    <col min="12" max="12" width="2" customWidth="1"/>
    <col min="257" max="257" width="1.44140625" customWidth="1"/>
    <col min="258" max="258" width="3.77734375" customWidth="1"/>
    <col min="259" max="259" width="17.109375" customWidth="1"/>
    <col min="260" max="260" width="16.21875" customWidth="1"/>
    <col min="261" max="261" width="23.21875" customWidth="1"/>
    <col min="262" max="262" width="29.88671875" bestFit="1" customWidth="1"/>
    <col min="263" max="263" width="16.109375" customWidth="1"/>
    <col min="264" max="264" width="16.5546875" customWidth="1"/>
    <col min="265" max="265" width="16.44140625" customWidth="1"/>
    <col min="266" max="266" width="36.6640625" customWidth="1"/>
    <col min="268" max="268" width="2" customWidth="1"/>
    <col min="513" max="513" width="1.44140625" customWidth="1"/>
    <col min="514" max="514" width="3.77734375" customWidth="1"/>
    <col min="515" max="515" width="17.109375" customWidth="1"/>
    <col min="516" max="516" width="16.21875" customWidth="1"/>
    <col min="517" max="517" width="23.21875" customWidth="1"/>
    <col min="518" max="518" width="29.88671875" bestFit="1" customWidth="1"/>
    <col min="519" max="519" width="16.109375" customWidth="1"/>
    <col min="520" max="520" width="16.5546875" customWidth="1"/>
    <col min="521" max="521" width="16.44140625" customWidth="1"/>
    <col min="522" max="522" width="36.6640625" customWidth="1"/>
    <col min="524" max="524" width="2" customWidth="1"/>
    <col min="769" max="769" width="1.44140625" customWidth="1"/>
    <col min="770" max="770" width="3.77734375" customWidth="1"/>
    <col min="771" max="771" width="17.109375" customWidth="1"/>
    <col min="772" max="772" width="16.21875" customWidth="1"/>
    <col min="773" max="773" width="23.21875" customWidth="1"/>
    <col min="774" max="774" width="29.88671875" bestFit="1" customWidth="1"/>
    <col min="775" max="775" width="16.109375" customWidth="1"/>
    <col min="776" max="776" width="16.5546875" customWidth="1"/>
    <col min="777" max="777" width="16.44140625" customWidth="1"/>
    <col min="778" max="778" width="36.6640625" customWidth="1"/>
    <col min="780" max="780" width="2" customWidth="1"/>
    <col min="1025" max="1025" width="1.44140625" customWidth="1"/>
    <col min="1026" max="1026" width="3.77734375" customWidth="1"/>
    <col min="1027" max="1027" width="17.109375" customWidth="1"/>
    <col min="1028" max="1028" width="16.21875" customWidth="1"/>
    <col min="1029" max="1029" width="23.21875" customWidth="1"/>
    <col min="1030" max="1030" width="29.88671875" bestFit="1" customWidth="1"/>
    <col min="1031" max="1031" width="16.109375" customWidth="1"/>
    <col min="1032" max="1032" width="16.5546875" customWidth="1"/>
    <col min="1033" max="1033" width="16.44140625" customWidth="1"/>
    <col min="1034" max="1034" width="36.6640625" customWidth="1"/>
    <col min="1036" max="1036" width="2" customWidth="1"/>
    <col min="1281" max="1281" width="1.44140625" customWidth="1"/>
    <col min="1282" max="1282" width="3.77734375" customWidth="1"/>
    <col min="1283" max="1283" width="17.109375" customWidth="1"/>
    <col min="1284" max="1284" width="16.21875" customWidth="1"/>
    <col min="1285" max="1285" width="23.21875" customWidth="1"/>
    <col min="1286" max="1286" width="29.88671875" bestFit="1" customWidth="1"/>
    <col min="1287" max="1287" width="16.109375" customWidth="1"/>
    <col min="1288" max="1288" width="16.5546875" customWidth="1"/>
    <col min="1289" max="1289" width="16.44140625" customWidth="1"/>
    <col min="1290" max="1290" width="36.6640625" customWidth="1"/>
    <col min="1292" max="1292" width="2" customWidth="1"/>
    <col min="1537" max="1537" width="1.44140625" customWidth="1"/>
    <col min="1538" max="1538" width="3.77734375" customWidth="1"/>
    <col min="1539" max="1539" width="17.109375" customWidth="1"/>
    <col min="1540" max="1540" width="16.21875" customWidth="1"/>
    <col min="1541" max="1541" width="23.21875" customWidth="1"/>
    <col min="1542" max="1542" width="29.88671875" bestFit="1" customWidth="1"/>
    <col min="1543" max="1543" width="16.109375" customWidth="1"/>
    <col min="1544" max="1544" width="16.5546875" customWidth="1"/>
    <col min="1545" max="1545" width="16.44140625" customWidth="1"/>
    <col min="1546" max="1546" width="36.6640625" customWidth="1"/>
    <col min="1548" max="1548" width="2" customWidth="1"/>
    <col min="1793" max="1793" width="1.44140625" customWidth="1"/>
    <col min="1794" max="1794" width="3.77734375" customWidth="1"/>
    <col min="1795" max="1795" width="17.109375" customWidth="1"/>
    <col min="1796" max="1796" width="16.21875" customWidth="1"/>
    <col min="1797" max="1797" width="23.21875" customWidth="1"/>
    <col min="1798" max="1798" width="29.88671875" bestFit="1" customWidth="1"/>
    <col min="1799" max="1799" width="16.109375" customWidth="1"/>
    <col min="1800" max="1800" width="16.5546875" customWidth="1"/>
    <col min="1801" max="1801" width="16.44140625" customWidth="1"/>
    <col min="1802" max="1802" width="36.6640625" customWidth="1"/>
    <col min="1804" max="1804" width="2" customWidth="1"/>
    <col min="2049" max="2049" width="1.44140625" customWidth="1"/>
    <col min="2050" max="2050" width="3.77734375" customWidth="1"/>
    <col min="2051" max="2051" width="17.109375" customWidth="1"/>
    <col min="2052" max="2052" width="16.21875" customWidth="1"/>
    <col min="2053" max="2053" width="23.21875" customWidth="1"/>
    <col min="2054" max="2054" width="29.88671875" bestFit="1" customWidth="1"/>
    <col min="2055" max="2055" width="16.109375" customWidth="1"/>
    <col min="2056" max="2056" width="16.5546875" customWidth="1"/>
    <col min="2057" max="2057" width="16.44140625" customWidth="1"/>
    <col min="2058" max="2058" width="36.6640625" customWidth="1"/>
    <col min="2060" max="2060" width="2" customWidth="1"/>
    <col min="2305" max="2305" width="1.44140625" customWidth="1"/>
    <col min="2306" max="2306" width="3.77734375" customWidth="1"/>
    <col min="2307" max="2307" width="17.109375" customWidth="1"/>
    <col min="2308" max="2308" width="16.21875" customWidth="1"/>
    <col min="2309" max="2309" width="23.21875" customWidth="1"/>
    <col min="2310" max="2310" width="29.88671875" bestFit="1" customWidth="1"/>
    <col min="2311" max="2311" width="16.109375" customWidth="1"/>
    <col min="2312" max="2312" width="16.5546875" customWidth="1"/>
    <col min="2313" max="2313" width="16.44140625" customWidth="1"/>
    <col min="2314" max="2314" width="36.6640625" customWidth="1"/>
    <col min="2316" max="2316" width="2" customWidth="1"/>
    <col min="2561" max="2561" width="1.44140625" customWidth="1"/>
    <col min="2562" max="2562" width="3.77734375" customWidth="1"/>
    <col min="2563" max="2563" width="17.109375" customWidth="1"/>
    <col min="2564" max="2564" width="16.21875" customWidth="1"/>
    <col min="2565" max="2565" width="23.21875" customWidth="1"/>
    <col min="2566" max="2566" width="29.88671875" bestFit="1" customWidth="1"/>
    <col min="2567" max="2567" width="16.109375" customWidth="1"/>
    <col min="2568" max="2568" width="16.5546875" customWidth="1"/>
    <col min="2569" max="2569" width="16.44140625" customWidth="1"/>
    <col min="2570" max="2570" width="36.6640625" customWidth="1"/>
    <col min="2572" max="2572" width="2" customWidth="1"/>
    <col min="2817" max="2817" width="1.44140625" customWidth="1"/>
    <col min="2818" max="2818" width="3.77734375" customWidth="1"/>
    <col min="2819" max="2819" width="17.109375" customWidth="1"/>
    <col min="2820" max="2820" width="16.21875" customWidth="1"/>
    <col min="2821" max="2821" width="23.21875" customWidth="1"/>
    <col min="2822" max="2822" width="29.88671875" bestFit="1" customWidth="1"/>
    <col min="2823" max="2823" width="16.109375" customWidth="1"/>
    <col min="2824" max="2824" width="16.5546875" customWidth="1"/>
    <col min="2825" max="2825" width="16.44140625" customWidth="1"/>
    <col min="2826" max="2826" width="36.6640625" customWidth="1"/>
    <col min="2828" max="2828" width="2" customWidth="1"/>
    <col min="3073" max="3073" width="1.44140625" customWidth="1"/>
    <col min="3074" max="3074" width="3.77734375" customWidth="1"/>
    <col min="3075" max="3075" width="17.109375" customWidth="1"/>
    <col min="3076" max="3076" width="16.21875" customWidth="1"/>
    <col min="3077" max="3077" width="23.21875" customWidth="1"/>
    <col min="3078" max="3078" width="29.88671875" bestFit="1" customWidth="1"/>
    <col min="3079" max="3079" width="16.109375" customWidth="1"/>
    <col min="3080" max="3080" width="16.5546875" customWidth="1"/>
    <col min="3081" max="3081" width="16.44140625" customWidth="1"/>
    <col min="3082" max="3082" width="36.6640625" customWidth="1"/>
    <col min="3084" max="3084" width="2" customWidth="1"/>
    <col min="3329" max="3329" width="1.44140625" customWidth="1"/>
    <col min="3330" max="3330" width="3.77734375" customWidth="1"/>
    <col min="3331" max="3331" width="17.109375" customWidth="1"/>
    <col min="3332" max="3332" width="16.21875" customWidth="1"/>
    <col min="3333" max="3333" width="23.21875" customWidth="1"/>
    <col min="3334" max="3334" width="29.88671875" bestFit="1" customWidth="1"/>
    <col min="3335" max="3335" width="16.109375" customWidth="1"/>
    <col min="3336" max="3336" width="16.5546875" customWidth="1"/>
    <col min="3337" max="3337" width="16.44140625" customWidth="1"/>
    <col min="3338" max="3338" width="36.6640625" customWidth="1"/>
    <col min="3340" max="3340" width="2" customWidth="1"/>
    <col min="3585" max="3585" width="1.44140625" customWidth="1"/>
    <col min="3586" max="3586" width="3.77734375" customWidth="1"/>
    <col min="3587" max="3587" width="17.109375" customWidth="1"/>
    <col min="3588" max="3588" width="16.21875" customWidth="1"/>
    <col min="3589" max="3589" width="23.21875" customWidth="1"/>
    <col min="3590" max="3590" width="29.88671875" bestFit="1" customWidth="1"/>
    <col min="3591" max="3591" width="16.109375" customWidth="1"/>
    <col min="3592" max="3592" width="16.5546875" customWidth="1"/>
    <col min="3593" max="3593" width="16.44140625" customWidth="1"/>
    <col min="3594" max="3594" width="36.6640625" customWidth="1"/>
    <col min="3596" max="3596" width="2" customWidth="1"/>
    <col min="3841" max="3841" width="1.44140625" customWidth="1"/>
    <col min="3842" max="3842" width="3.77734375" customWidth="1"/>
    <col min="3843" max="3843" width="17.109375" customWidth="1"/>
    <col min="3844" max="3844" width="16.21875" customWidth="1"/>
    <col min="3845" max="3845" width="23.21875" customWidth="1"/>
    <col min="3846" max="3846" width="29.88671875" bestFit="1" customWidth="1"/>
    <col min="3847" max="3847" width="16.109375" customWidth="1"/>
    <col min="3848" max="3848" width="16.5546875" customWidth="1"/>
    <col min="3849" max="3849" width="16.44140625" customWidth="1"/>
    <col min="3850" max="3850" width="36.6640625" customWidth="1"/>
    <col min="3852" max="3852" width="2" customWidth="1"/>
    <col min="4097" max="4097" width="1.44140625" customWidth="1"/>
    <col min="4098" max="4098" width="3.77734375" customWidth="1"/>
    <col min="4099" max="4099" width="17.109375" customWidth="1"/>
    <col min="4100" max="4100" width="16.21875" customWidth="1"/>
    <col min="4101" max="4101" width="23.21875" customWidth="1"/>
    <col min="4102" max="4102" width="29.88671875" bestFit="1" customWidth="1"/>
    <col min="4103" max="4103" width="16.109375" customWidth="1"/>
    <col min="4104" max="4104" width="16.5546875" customWidth="1"/>
    <col min="4105" max="4105" width="16.44140625" customWidth="1"/>
    <col min="4106" max="4106" width="36.6640625" customWidth="1"/>
    <col min="4108" max="4108" width="2" customWidth="1"/>
    <col min="4353" max="4353" width="1.44140625" customWidth="1"/>
    <col min="4354" max="4354" width="3.77734375" customWidth="1"/>
    <col min="4355" max="4355" width="17.109375" customWidth="1"/>
    <col min="4356" max="4356" width="16.21875" customWidth="1"/>
    <col min="4357" max="4357" width="23.21875" customWidth="1"/>
    <col min="4358" max="4358" width="29.88671875" bestFit="1" customWidth="1"/>
    <col min="4359" max="4359" width="16.109375" customWidth="1"/>
    <col min="4360" max="4360" width="16.5546875" customWidth="1"/>
    <col min="4361" max="4361" width="16.44140625" customWidth="1"/>
    <col min="4362" max="4362" width="36.6640625" customWidth="1"/>
    <col min="4364" max="4364" width="2" customWidth="1"/>
    <col min="4609" max="4609" width="1.44140625" customWidth="1"/>
    <col min="4610" max="4610" width="3.77734375" customWidth="1"/>
    <col min="4611" max="4611" width="17.109375" customWidth="1"/>
    <col min="4612" max="4612" width="16.21875" customWidth="1"/>
    <col min="4613" max="4613" width="23.21875" customWidth="1"/>
    <col min="4614" max="4614" width="29.88671875" bestFit="1" customWidth="1"/>
    <col min="4615" max="4615" width="16.109375" customWidth="1"/>
    <col min="4616" max="4616" width="16.5546875" customWidth="1"/>
    <col min="4617" max="4617" width="16.44140625" customWidth="1"/>
    <col min="4618" max="4618" width="36.6640625" customWidth="1"/>
    <col min="4620" max="4620" width="2" customWidth="1"/>
    <col min="4865" max="4865" width="1.44140625" customWidth="1"/>
    <col min="4866" max="4866" width="3.77734375" customWidth="1"/>
    <col min="4867" max="4867" width="17.109375" customWidth="1"/>
    <col min="4868" max="4868" width="16.21875" customWidth="1"/>
    <col min="4869" max="4869" width="23.21875" customWidth="1"/>
    <col min="4870" max="4870" width="29.88671875" bestFit="1" customWidth="1"/>
    <col min="4871" max="4871" width="16.109375" customWidth="1"/>
    <col min="4872" max="4872" width="16.5546875" customWidth="1"/>
    <col min="4873" max="4873" width="16.44140625" customWidth="1"/>
    <col min="4874" max="4874" width="36.6640625" customWidth="1"/>
    <col min="4876" max="4876" width="2" customWidth="1"/>
    <col min="5121" max="5121" width="1.44140625" customWidth="1"/>
    <col min="5122" max="5122" width="3.77734375" customWidth="1"/>
    <col min="5123" max="5123" width="17.109375" customWidth="1"/>
    <col min="5124" max="5124" width="16.21875" customWidth="1"/>
    <col min="5125" max="5125" width="23.21875" customWidth="1"/>
    <col min="5126" max="5126" width="29.88671875" bestFit="1" customWidth="1"/>
    <col min="5127" max="5127" width="16.109375" customWidth="1"/>
    <col min="5128" max="5128" width="16.5546875" customWidth="1"/>
    <col min="5129" max="5129" width="16.44140625" customWidth="1"/>
    <col min="5130" max="5130" width="36.6640625" customWidth="1"/>
    <col min="5132" max="5132" width="2" customWidth="1"/>
    <col min="5377" max="5377" width="1.44140625" customWidth="1"/>
    <col min="5378" max="5378" width="3.77734375" customWidth="1"/>
    <col min="5379" max="5379" width="17.109375" customWidth="1"/>
    <col min="5380" max="5380" width="16.21875" customWidth="1"/>
    <col min="5381" max="5381" width="23.21875" customWidth="1"/>
    <col min="5382" max="5382" width="29.88671875" bestFit="1" customWidth="1"/>
    <col min="5383" max="5383" width="16.109375" customWidth="1"/>
    <col min="5384" max="5384" width="16.5546875" customWidth="1"/>
    <col min="5385" max="5385" width="16.44140625" customWidth="1"/>
    <col min="5386" max="5386" width="36.6640625" customWidth="1"/>
    <col min="5388" max="5388" width="2" customWidth="1"/>
    <col min="5633" max="5633" width="1.44140625" customWidth="1"/>
    <col min="5634" max="5634" width="3.77734375" customWidth="1"/>
    <col min="5635" max="5635" width="17.109375" customWidth="1"/>
    <col min="5636" max="5636" width="16.21875" customWidth="1"/>
    <col min="5637" max="5637" width="23.21875" customWidth="1"/>
    <col min="5638" max="5638" width="29.88671875" bestFit="1" customWidth="1"/>
    <col min="5639" max="5639" width="16.109375" customWidth="1"/>
    <col min="5640" max="5640" width="16.5546875" customWidth="1"/>
    <col min="5641" max="5641" width="16.44140625" customWidth="1"/>
    <col min="5642" max="5642" width="36.6640625" customWidth="1"/>
    <col min="5644" max="5644" width="2" customWidth="1"/>
    <col min="5889" max="5889" width="1.44140625" customWidth="1"/>
    <col min="5890" max="5890" width="3.77734375" customWidth="1"/>
    <col min="5891" max="5891" width="17.109375" customWidth="1"/>
    <col min="5892" max="5892" width="16.21875" customWidth="1"/>
    <col min="5893" max="5893" width="23.21875" customWidth="1"/>
    <col min="5894" max="5894" width="29.88671875" bestFit="1" customWidth="1"/>
    <col min="5895" max="5895" width="16.109375" customWidth="1"/>
    <col min="5896" max="5896" width="16.5546875" customWidth="1"/>
    <col min="5897" max="5897" width="16.44140625" customWidth="1"/>
    <col min="5898" max="5898" width="36.6640625" customWidth="1"/>
    <col min="5900" max="5900" width="2" customWidth="1"/>
    <col min="6145" max="6145" width="1.44140625" customWidth="1"/>
    <col min="6146" max="6146" width="3.77734375" customWidth="1"/>
    <col min="6147" max="6147" width="17.109375" customWidth="1"/>
    <col min="6148" max="6148" width="16.21875" customWidth="1"/>
    <col min="6149" max="6149" width="23.21875" customWidth="1"/>
    <col min="6150" max="6150" width="29.88671875" bestFit="1" customWidth="1"/>
    <col min="6151" max="6151" width="16.109375" customWidth="1"/>
    <col min="6152" max="6152" width="16.5546875" customWidth="1"/>
    <col min="6153" max="6153" width="16.44140625" customWidth="1"/>
    <col min="6154" max="6154" width="36.6640625" customWidth="1"/>
    <col min="6156" max="6156" width="2" customWidth="1"/>
    <col min="6401" max="6401" width="1.44140625" customWidth="1"/>
    <col min="6402" max="6402" width="3.77734375" customWidth="1"/>
    <col min="6403" max="6403" width="17.109375" customWidth="1"/>
    <col min="6404" max="6404" width="16.21875" customWidth="1"/>
    <col min="6405" max="6405" width="23.21875" customWidth="1"/>
    <col min="6406" max="6406" width="29.88671875" bestFit="1" customWidth="1"/>
    <col min="6407" max="6407" width="16.109375" customWidth="1"/>
    <col min="6408" max="6408" width="16.5546875" customWidth="1"/>
    <col min="6409" max="6409" width="16.44140625" customWidth="1"/>
    <col min="6410" max="6410" width="36.6640625" customWidth="1"/>
    <col min="6412" max="6412" width="2" customWidth="1"/>
    <col min="6657" max="6657" width="1.44140625" customWidth="1"/>
    <col min="6658" max="6658" width="3.77734375" customWidth="1"/>
    <col min="6659" max="6659" width="17.109375" customWidth="1"/>
    <col min="6660" max="6660" width="16.21875" customWidth="1"/>
    <col min="6661" max="6661" width="23.21875" customWidth="1"/>
    <col min="6662" max="6662" width="29.88671875" bestFit="1" customWidth="1"/>
    <col min="6663" max="6663" width="16.109375" customWidth="1"/>
    <col min="6664" max="6664" width="16.5546875" customWidth="1"/>
    <col min="6665" max="6665" width="16.44140625" customWidth="1"/>
    <col min="6666" max="6666" width="36.6640625" customWidth="1"/>
    <col min="6668" max="6668" width="2" customWidth="1"/>
    <col min="6913" max="6913" width="1.44140625" customWidth="1"/>
    <col min="6914" max="6914" width="3.77734375" customWidth="1"/>
    <col min="6915" max="6915" width="17.109375" customWidth="1"/>
    <col min="6916" max="6916" width="16.21875" customWidth="1"/>
    <col min="6917" max="6917" width="23.21875" customWidth="1"/>
    <col min="6918" max="6918" width="29.88671875" bestFit="1" customWidth="1"/>
    <col min="6919" max="6919" width="16.109375" customWidth="1"/>
    <col min="6920" max="6920" width="16.5546875" customWidth="1"/>
    <col min="6921" max="6921" width="16.44140625" customWidth="1"/>
    <col min="6922" max="6922" width="36.6640625" customWidth="1"/>
    <col min="6924" max="6924" width="2" customWidth="1"/>
    <col min="7169" max="7169" width="1.44140625" customWidth="1"/>
    <col min="7170" max="7170" width="3.77734375" customWidth="1"/>
    <col min="7171" max="7171" width="17.109375" customWidth="1"/>
    <col min="7172" max="7172" width="16.21875" customWidth="1"/>
    <col min="7173" max="7173" width="23.21875" customWidth="1"/>
    <col min="7174" max="7174" width="29.88671875" bestFit="1" customWidth="1"/>
    <col min="7175" max="7175" width="16.109375" customWidth="1"/>
    <col min="7176" max="7176" width="16.5546875" customWidth="1"/>
    <col min="7177" max="7177" width="16.44140625" customWidth="1"/>
    <col min="7178" max="7178" width="36.6640625" customWidth="1"/>
    <col min="7180" max="7180" width="2" customWidth="1"/>
    <col min="7425" max="7425" width="1.44140625" customWidth="1"/>
    <col min="7426" max="7426" width="3.77734375" customWidth="1"/>
    <col min="7427" max="7427" width="17.109375" customWidth="1"/>
    <col min="7428" max="7428" width="16.21875" customWidth="1"/>
    <col min="7429" max="7429" width="23.21875" customWidth="1"/>
    <col min="7430" max="7430" width="29.88671875" bestFit="1" customWidth="1"/>
    <col min="7431" max="7431" width="16.109375" customWidth="1"/>
    <col min="7432" max="7432" width="16.5546875" customWidth="1"/>
    <col min="7433" max="7433" width="16.44140625" customWidth="1"/>
    <col min="7434" max="7434" width="36.6640625" customWidth="1"/>
    <col min="7436" max="7436" width="2" customWidth="1"/>
    <col min="7681" max="7681" width="1.44140625" customWidth="1"/>
    <col min="7682" max="7682" width="3.77734375" customWidth="1"/>
    <col min="7683" max="7683" width="17.109375" customWidth="1"/>
    <col min="7684" max="7684" width="16.21875" customWidth="1"/>
    <col min="7685" max="7685" width="23.21875" customWidth="1"/>
    <col min="7686" max="7686" width="29.88671875" bestFit="1" customWidth="1"/>
    <col min="7687" max="7687" width="16.109375" customWidth="1"/>
    <col min="7688" max="7688" width="16.5546875" customWidth="1"/>
    <col min="7689" max="7689" width="16.44140625" customWidth="1"/>
    <col min="7690" max="7690" width="36.6640625" customWidth="1"/>
    <col min="7692" max="7692" width="2" customWidth="1"/>
    <col min="7937" max="7937" width="1.44140625" customWidth="1"/>
    <col min="7938" max="7938" width="3.77734375" customWidth="1"/>
    <col min="7939" max="7939" width="17.109375" customWidth="1"/>
    <col min="7940" max="7940" width="16.21875" customWidth="1"/>
    <col min="7941" max="7941" width="23.21875" customWidth="1"/>
    <col min="7942" max="7942" width="29.88671875" bestFit="1" customWidth="1"/>
    <col min="7943" max="7943" width="16.109375" customWidth="1"/>
    <col min="7944" max="7944" width="16.5546875" customWidth="1"/>
    <col min="7945" max="7945" width="16.44140625" customWidth="1"/>
    <col min="7946" max="7946" width="36.6640625" customWidth="1"/>
    <col min="7948" max="7948" width="2" customWidth="1"/>
    <col min="8193" max="8193" width="1.44140625" customWidth="1"/>
    <col min="8194" max="8194" width="3.77734375" customWidth="1"/>
    <col min="8195" max="8195" width="17.109375" customWidth="1"/>
    <col min="8196" max="8196" width="16.21875" customWidth="1"/>
    <col min="8197" max="8197" width="23.21875" customWidth="1"/>
    <col min="8198" max="8198" width="29.88671875" bestFit="1" customWidth="1"/>
    <col min="8199" max="8199" width="16.109375" customWidth="1"/>
    <col min="8200" max="8200" width="16.5546875" customWidth="1"/>
    <col min="8201" max="8201" width="16.44140625" customWidth="1"/>
    <col min="8202" max="8202" width="36.6640625" customWidth="1"/>
    <col min="8204" max="8204" width="2" customWidth="1"/>
    <col min="8449" max="8449" width="1.44140625" customWidth="1"/>
    <col min="8450" max="8450" width="3.77734375" customWidth="1"/>
    <col min="8451" max="8451" width="17.109375" customWidth="1"/>
    <col min="8452" max="8452" width="16.21875" customWidth="1"/>
    <col min="8453" max="8453" width="23.21875" customWidth="1"/>
    <col min="8454" max="8454" width="29.88671875" bestFit="1" customWidth="1"/>
    <col min="8455" max="8455" width="16.109375" customWidth="1"/>
    <col min="8456" max="8456" width="16.5546875" customWidth="1"/>
    <col min="8457" max="8457" width="16.44140625" customWidth="1"/>
    <col min="8458" max="8458" width="36.6640625" customWidth="1"/>
    <col min="8460" max="8460" width="2" customWidth="1"/>
    <col min="8705" max="8705" width="1.44140625" customWidth="1"/>
    <col min="8706" max="8706" width="3.77734375" customWidth="1"/>
    <col min="8707" max="8707" width="17.109375" customWidth="1"/>
    <col min="8708" max="8708" width="16.21875" customWidth="1"/>
    <col min="8709" max="8709" width="23.21875" customWidth="1"/>
    <col min="8710" max="8710" width="29.88671875" bestFit="1" customWidth="1"/>
    <col min="8711" max="8711" width="16.109375" customWidth="1"/>
    <col min="8712" max="8712" width="16.5546875" customWidth="1"/>
    <col min="8713" max="8713" width="16.44140625" customWidth="1"/>
    <col min="8714" max="8714" width="36.6640625" customWidth="1"/>
    <col min="8716" max="8716" width="2" customWidth="1"/>
    <col min="8961" max="8961" width="1.44140625" customWidth="1"/>
    <col min="8962" max="8962" width="3.77734375" customWidth="1"/>
    <col min="8963" max="8963" width="17.109375" customWidth="1"/>
    <col min="8964" max="8964" width="16.21875" customWidth="1"/>
    <col min="8965" max="8965" width="23.21875" customWidth="1"/>
    <col min="8966" max="8966" width="29.88671875" bestFit="1" customWidth="1"/>
    <col min="8967" max="8967" width="16.109375" customWidth="1"/>
    <col min="8968" max="8968" width="16.5546875" customWidth="1"/>
    <col min="8969" max="8969" width="16.44140625" customWidth="1"/>
    <col min="8970" max="8970" width="36.6640625" customWidth="1"/>
    <col min="8972" max="8972" width="2" customWidth="1"/>
    <col min="9217" max="9217" width="1.44140625" customWidth="1"/>
    <col min="9218" max="9218" width="3.77734375" customWidth="1"/>
    <col min="9219" max="9219" width="17.109375" customWidth="1"/>
    <col min="9220" max="9220" width="16.21875" customWidth="1"/>
    <col min="9221" max="9221" width="23.21875" customWidth="1"/>
    <col min="9222" max="9222" width="29.88671875" bestFit="1" customWidth="1"/>
    <col min="9223" max="9223" width="16.109375" customWidth="1"/>
    <col min="9224" max="9224" width="16.5546875" customWidth="1"/>
    <col min="9225" max="9225" width="16.44140625" customWidth="1"/>
    <col min="9226" max="9226" width="36.6640625" customWidth="1"/>
    <col min="9228" max="9228" width="2" customWidth="1"/>
    <col min="9473" max="9473" width="1.44140625" customWidth="1"/>
    <col min="9474" max="9474" width="3.77734375" customWidth="1"/>
    <col min="9475" max="9475" width="17.109375" customWidth="1"/>
    <col min="9476" max="9476" width="16.21875" customWidth="1"/>
    <col min="9477" max="9477" width="23.21875" customWidth="1"/>
    <col min="9478" max="9478" width="29.88671875" bestFit="1" customWidth="1"/>
    <col min="9479" max="9479" width="16.109375" customWidth="1"/>
    <col min="9480" max="9480" width="16.5546875" customWidth="1"/>
    <col min="9481" max="9481" width="16.44140625" customWidth="1"/>
    <col min="9482" max="9482" width="36.6640625" customWidth="1"/>
    <col min="9484" max="9484" width="2" customWidth="1"/>
    <col min="9729" max="9729" width="1.44140625" customWidth="1"/>
    <col min="9730" max="9730" width="3.77734375" customWidth="1"/>
    <col min="9731" max="9731" width="17.109375" customWidth="1"/>
    <col min="9732" max="9732" width="16.21875" customWidth="1"/>
    <col min="9733" max="9733" width="23.21875" customWidth="1"/>
    <col min="9734" max="9734" width="29.88671875" bestFit="1" customWidth="1"/>
    <col min="9735" max="9735" width="16.109375" customWidth="1"/>
    <col min="9736" max="9736" width="16.5546875" customWidth="1"/>
    <col min="9737" max="9737" width="16.44140625" customWidth="1"/>
    <col min="9738" max="9738" width="36.6640625" customWidth="1"/>
    <col min="9740" max="9740" width="2" customWidth="1"/>
    <col min="9985" max="9985" width="1.44140625" customWidth="1"/>
    <col min="9986" max="9986" width="3.77734375" customWidth="1"/>
    <col min="9987" max="9987" width="17.109375" customWidth="1"/>
    <col min="9988" max="9988" width="16.21875" customWidth="1"/>
    <col min="9989" max="9989" width="23.21875" customWidth="1"/>
    <col min="9990" max="9990" width="29.88671875" bestFit="1" customWidth="1"/>
    <col min="9991" max="9991" width="16.109375" customWidth="1"/>
    <col min="9992" max="9992" width="16.5546875" customWidth="1"/>
    <col min="9993" max="9993" width="16.44140625" customWidth="1"/>
    <col min="9994" max="9994" width="36.6640625" customWidth="1"/>
    <col min="9996" max="9996" width="2" customWidth="1"/>
    <col min="10241" max="10241" width="1.44140625" customWidth="1"/>
    <col min="10242" max="10242" width="3.77734375" customWidth="1"/>
    <col min="10243" max="10243" width="17.109375" customWidth="1"/>
    <col min="10244" max="10244" width="16.21875" customWidth="1"/>
    <col min="10245" max="10245" width="23.21875" customWidth="1"/>
    <col min="10246" max="10246" width="29.88671875" bestFit="1" customWidth="1"/>
    <col min="10247" max="10247" width="16.109375" customWidth="1"/>
    <col min="10248" max="10248" width="16.5546875" customWidth="1"/>
    <col min="10249" max="10249" width="16.44140625" customWidth="1"/>
    <col min="10250" max="10250" width="36.6640625" customWidth="1"/>
    <col min="10252" max="10252" width="2" customWidth="1"/>
    <col min="10497" max="10497" width="1.44140625" customWidth="1"/>
    <col min="10498" max="10498" width="3.77734375" customWidth="1"/>
    <col min="10499" max="10499" width="17.109375" customWidth="1"/>
    <col min="10500" max="10500" width="16.21875" customWidth="1"/>
    <col min="10501" max="10501" width="23.21875" customWidth="1"/>
    <col min="10502" max="10502" width="29.88671875" bestFit="1" customWidth="1"/>
    <col min="10503" max="10503" width="16.109375" customWidth="1"/>
    <col min="10504" max="10504" width="16.5546875" customWidth="1"/>
    <col min="10505" max="10505" width="16.44140625" customWidth="1"/>
    <col min="10506" max="10506" width="36.6640625" customWidth="1"/>
    <col min="10508" max="10508" width="2" customWidth="1"/>
    <col min="10753" max="10753" width="1.44140625" customWidth="1"/>
    <col min="10754" max="10754" width="3.77734375" customWidth="1"/>
    <col min="10755" max="10755" width="17.109375" customWidth="1"/>
    <col min="10756" max="10756" width="16.21875" customWidth="1"/>
    <col min="10757" max="10757" width="23.21875" customWidth="1"/>
    <col min="10758" max="10758" width="29.88671875" bestFit="1" customWidth="1"/>
    <col min="10759" max="10759" width="16.109375" customWidth="1"/>
    <col min="10760" max="10760" width="16.5546875" customWidth="1"/>
    <col min="10761" max="10761" width="16.44140625" customWidth="1"/>
    <col min="10762" max="10762" width="36.6640625" customWidth="1"/>
    <col min="10764" max="10764" width="2" customWidth="1"/>
    <col min="11009" max="11009" width="1.44140625" customWidth="1"/>
    <col min="11010" max="11010" width="3.77734375" customWidth="1"/>
    <col min="11011" max="11011" width="17.109375" customWidth="1"/>
    <col min="11012" max="11012" width="16.21875" customWidth="1"/>
    <col min="11013" max="11013" width="23.21875" customWidth="1"/>
    <col min="11014" max="11014" width="29.88671875" bestFit="1" customWidth="1"/>
    <col min="11015" max="11015" width="16.109375" customWidth="1"/>
    <col min="11016" max="11016" width="16.5546875" customWidth="1"/>
    <col min="11017" max="11017" width="16.44140625" customWidth="1"/>
    <col min="11018" max="11018" width="36.6640625" customWidth="1"/>
    <col min="11020" max="11020" width="2" customWidth="1"/>
    <col min="11265" max="11265" width="1.44140625" customWidth="1"/>
    <col min="11266" max="11266" width="3.77734375" customWidth="1"/>
    <col min="11267" max="11267" width="17.109375" customWidth="1"/>
    <col min="11268" max="11268" width="16.21875" customWidth="1"/>
    <col min="11269" max="11269" width="23.21875" customWidth="1"/>
    <col min="11270" max="11270" width="29.88671875" bestFit="1" customWidth="1"/>
    <col min="11271" max="11271" width="16.109375" customWidth="1"/>
    <col min="11272" max="11272" width="16.5546875" customWidth="1"/>
    <col min="11273" max="11273" width="16.44140625" customWidth="1"/>
    <col min="11274" max="11274" width="36.6640625" customWidth="1"/>
    <col min="11276" max="11276" width="2" customWidth="1"/>
    <col min="11521" max="11521" width="1.44140625" customWidth="1"/>
    <col min="11522" max="11522" width="3.77734375" customWidth="1"/>
    <col min="11523" max="11523" width="17.109375" customWidth="1"/>
    <col min="11524" max="11524" width="16.21875" customWidth="1"/>
    <col min="11525" max="11525" width="23.21875" customWidth="1"/>
    <col min="11526" max="11526" width="29.88671875" bestFit="1" customWidth="1"/>
    <col min="11527" max="11527" width="16.109375" customWidth="1"/>
    <col min="11528" max="11528" width="16.5546875" customWidth="1"/>
    <col min="11529" max="11529" width="16.44140625" customWidth="1"/>
    <col min="11530" max="11530" width="36.6640625" customWidth="1"/>
    <col min="11532" max="11532" width="2" customWidth="1"/>
    <col min="11777" max="11777" width="1.44140625" customWidth="1"/>
    <col min="11778" max="11778" width="3.77734375" customWidth="1"/>
    <col min="11779" max="11779" width="17.109375" customWidth="1"/>
    <col min="11780" max="11780" width="16.21875" customWidth="1"/>
    <col min="11781" max="11781" width="23.21875" customWidth="1"/>
    <col min="11782" max="11782" width="29.88671875" bestFit="1" customWidth="1"/>
    <col min="11783" max="11783" width="16.109375" customWidth="1"/>
    <col min="11784" max="11784" width="16.5546875" customWidth="1"/>
    <col min="11785" max="11785" width="16.44140625" customWidth="1"/>
    <col min="11786" max="11786" width="36.6640625" customWidth="1"/>
    <col min="11788" max="11788" width="2" customWidth="1"/>
    <col min="12033" max="12033" width="1.44140625" customWidth="1"/>
    <col min="12034" max="12034" width="3.77734375" customWidth="1"/>
    <col min="12035" max="12035" width="17.109375" customWidth="1"/>
    <col min="12036" max="12036" width="16.21875" customWidth="1"/>
    <col min="12037" max="12037" width="23.21875" customWidth="1"/>
    <col min="12038" max="12038" width="29.88671875" bestFit="1" customWidth="1"/>
    <col min="12039" max="12039" width="16.109375" customWidth="1"/>
    <col min="12040" max="12040" width="16.5546875" customWidth="1"/>
    <col min="12041" max="12041" width="16.44140625" customWidth="1"/>
    <col min="12042" max="12042" width="36.6640625" customWidth="1"/>
    <col min="12044" max="12044" width="2" customWidth="1"/>
    <col min="12289" max="12289" width="1.44140625" customWidth="1"/>
    <col min="12290" max="12290" width="3.77734375" customWidth="1"/>
    <col min="12291" max="12291" width="17.109375" customWidth="1"/>
    <col min="12292" max="12292" width="16.21875" customWidth="1"/>
    <col min="12293" max="12293" width="23.21875" customWidth="1"/>
    <col min="12294" max="12294" width="29.88671875" bestFit="1" customWidth="1"/>
    <col min="12295" max="12295" width="16.109375" customWidth="1"/>
    <col min="12296" max="12296" width="16.5546875" customWidth="1"/>
    <col min="12297" max="12297" width="16.44140625" customWidth="1"/>
    <col min="12298" max="12298" width="36.6640625" customWidth="1"/>
    <col min="12300" max="12300" width="2" customWidth="1"/>
    <col min="12545" max="12545" width="1.44140625" customWidth="1"/>
    <col min="12546" max="12546" width="3.77734375" customWidth="1"/>
    <col min="12547" max="12547" width="17.109375" customWidth="1"/>
    <col min="12548" max="12548" width="16.21875" customWidth="1"/>
    <col min="12549" max="12549" width="23.21875" customWidth="1"/>
    <col min="12550" max="12550" width="29.88671875" bestFit="1" customWidth="1"/>
    <col min="12551" max="12551" width="16.109375" customWidth="1"/>
    <col min="12552" max="12552" width="16.5546875" customWidth="1"/>
    <col min="12553" max="12553" width="16.44140625" customWidth="1"/>
    <col min="12554" max="12554" width="36.6640625" customWidth="1"/>
    <col min="12556" max="12556" width="2" customWidth="1"/>
    <col min="12801" max="12801" width="1.44140625" customWidth="1"/>
    <col min="12802" max="12802" width="3.77734375" customWidth="1"/>
    <col min="12803" max="12803" width="17.109375" customWidth="1"/>
    <col min="12804" max="12804" width="16.21875" customWidth="1"/>
    <col min="12805" max="12805" width="23.21875" customWidth="1"/>
    <col min="12806" max="12806" width="29.88671875" bestFit="1" customWidth="1"/>
    <col min="12807" max="12807" width="16.109375" customWidth="1"/>
    <col min="12808" max="12808" width="16.5546875" customWidth="1"/>
    <col min="12809" max="12809" width="16.44140625" customWidth="1"/>
    <col min="12810" max="12810" width="36.6640625" customWidth="1"/>
    <col min="12812" max="12812" width="2" customWidth="1"/>
    <col min="13057" max="13057" width="1.44140625" customWidth="1"/>
    <col min="13058" max="13058" width="3.77734375" customWidth="1"/>
    <col min="13059" max="13059" width="17.109375" customWidth="1"/>
    <col min="13060" max="13060" width="16.21875" customWidth="1"/>
    <col min="13061" max="13061" width="23.21875" customWidth="1"/>
    <col min="13062" max="13062" width="29.88671875" bestFit="1" customWidth="1"/>
    <col min="13063" max="13063" width="16.109375" customWidth="1"/>
    <col min="13064" max="13064" width="16.5546875" customWidth="1"/>
    <col min="13065" max="13065" width="16.44140625" customWidth="1"/>
    <col min="13066" max="13066" width="36.6640625" customWidth="1"/>
    <col min="13068" max="13068" width="2" customWidth="1"/>
    <col min="13313" max="13313" width="1.44140625" customWidth="1"/>
    <col min="13314" max="13314" width="3.77734375" customWidth="1"/>
    <col min="13315" max="13315" width="17.109375" customWidth="1"/>
    <col min="13316" max="13316" width="16.21875" customWidth="1"/>
    <col min="13317" max="13317" width="23.21875" customWidth="1"/>
    <col min="13318" max="13318" width="29.88671875" bestFit="1" customWidth="1"/>
    <col min="13319" max="13319" width="16.109375" customWidth="1"/>
    <col min="13320" max="13320" width="16.5546875" customWidth="1"/>
    <col min="13321" max="13321" width="16.44140625" customWidth="1"/>
    <col min="13322" max="13322" width="36.6640625" customWidth="1"/>
    <col min="13324" max="13324" width="2" customWidth="1"/>
    <col min="13569" max="13569" width="1.44140625" customWidth="1"/>
    <col min="13570" max="13570" width="3.77734375" customWidth="1"/>
    <col min="13571" max="13571" width="17.109375" customWidth="1"/>
    <col min="13572" max="13572" width="16.21875" customWidth="1"/>
    <col min="13573" max="13573" width="23.21875" customWidth="1"/>
    <col min="13574" max="13574" width="29.88671875" bestFit="1" customWidth="1"/>
    <col min="13575" max="13575" width="16.109375" customWidth="1"/>
    <col min="13576" max="13576" width="16.5546875" customWidth="1"/>
    <col min="13577" max="13577" width="16.44140625" customWidth="1"/>
    <col min="13578" max="13578" width="36.6640625" customWidth="1"/>
    <col min="13580" max="13580" width="2" customWidth="1"/>
    <col min="13825" max="13825" width="1.44140625" customWidth="1"/>
    <col min="13826" max="13826" width="3.77734375" customWidth="1"/>
    <col min="13827" max="13827" width="17.109375" customWidth="1"/>
    <col min="13828" max="13828" width="16.21875" customWidth="1"/>
    <col min="13829" max="13829" width="23.21875" customWidth="1"/>
    <col min="13830" max="13830" width="29.88671875" bestFit="1" customWidth="1"/>
    <col min="13831" max="13831" width="16.109375" customWidth="1"/>
    <col min="13832" max="13832" width="16.5546875" customWidth="1"/>
    <col min="13833" max="13833" width="16.44140625" customWidth="1"/>
    <col min="13834" max="13834" width="36.6640625" customWidth="1"/>
    <col min="13836" max="13836" width="2" customWidth="1"/>
    <col min="14081" max="14081" width="1.44140625" customWidth="1"/>
    <col min="14082" max="14082" width="3.77734375" customWidth="1"/>
    <col min="14083" max="14083" width="17.109375" customWidth="1"/>
    <col min="14084" max="14084" width="16.21875" customWidth="1"/>
    <col min="14085" max="14085" width="23.21875" customWidth="1"/>
    <col min="14086" max="14086" width="29.88671875" bestFit="1" customWidth="1"/>
    <col min="14087" max="14087" width="16.109375" customWidth="1"/>
    <col min="14088" max="14088" width="16.5546875" customWidth="1"/>
    <col min="14089" max="14089" width="16.44140625" customWidth="1"/>
    <col min="14090" max="14090" width="36.6640625" customWidth="1"/>
    <col min="14092" max="14092" width="2" customWidth="1"/>
    <col min="14337" max="14337" width="1.44140625" customWidth="1"/>
    <col min="14338" max="14338" width="3.77734375" customWidth="1"/>
    <col min="14339" max="14339" width="17.109375" customWidth="1"/>
    <col min="14340" max="14340" width="16.21875" customWidth="1"/>
    <col min="14341" max="14341" width="23.21875" customWidth="1"/>
    <col min="14342" max="14342" width="29.88671875" bestFit="1" customWidth="1"/>
    <col min="14343" max="14343" width="16.109375" customWidth="1"/>
    <col min="14344" max="14344" width="16.5546875" customWidth="1"/>
    <col min="14345" max="14345" width="16.44140625" customWidth="1"/>
    <col min="14346" max="14346" width="36.6640625" customWidth="1"/>
    <col min="14348" max="14348" width="2" customWidth="1"/>
    <col min="14593" max="14593" width="1.44140625" customWidth="1"/>
    <col min="14594" max="14594" width="3.77734375" customWidth="1"/>
    <col min="14595" max="14595" width="17.109375" customWidth="1"/>
    <col min="14596" max="14596" width="16.21875" customWidth="1"/>
    <col min="14597" max="14597" width="23.21875" customWidth="1"/>
    <col min="14598" max="14598" width="29.88671875" bestFit="1" customWidth="1"/>
    <col min="14599" max="14599" width="16.109375" customWidth="1"/>
    <col min="14600" max="14600" width="16.5546875" customWidth="1"/>
    <col min="14601" max="14601" width="16.44140625" customWidth="1"/>
    <col min="14602" max="14602" width="36.6640625" customWidth="1"/>
    <col min="14604" max="14604" width="2" customWidth="1"/>
    <col min="14849" max="14849" width="1.44140625" customWidth="1"/>
    <col min="14850" max="14850" width="3.77734375" customWidth="1"/>
    <col min="14851" max="14851" width="17.109375" customWidth="1"/>
    <col min="14852" max="14852" width="16.21875" customWidth="1"/>
    <col min="14853" max="14853" width="23.21875" customWidth="1"/>
    <col min="14854" max="14854" width="29.88671875" bestFit="1" customWidth="1"/>
    <col min="14855" max="14855" width="16.109375" customWidth="1"/>
    <col min="14856" max="14856" width="16.5546875" customWidth="1"/>
    <col min="14857" max="14857" width="16.44140625" customWidth="1"/>
    <col min="14858" max="14858" width="36.6640625" customWidth="1"/>
    <col min="14860" max="14860" width="2" customWidth="1"/>
    <col min="15105" max="15105" width="1.44140625" customWidth="1"/>
    <col min="15106" max="15106" width="3.77734375" customWidth="1"/>
    <col min="15107" max="15107" width="17.109375" customWidth="1"/>
    <col min="15108" max="15108" width="16.21875" customWidth="1"/>
    <col min="15109" max="15109" width="23.21875" customWidth="1"/>
    <col min="15110" max="15110" width="29.88671875" bestFit="1" customWidth="1"/>
    <col min="15111" max="15111" width="16.109375" customWidth="1"/>
    <col min="15112" max="15112" width="16.5546875" customWidth="1"/>
    <col min="15113" max="15113" width="16.44140625" customWidth="1"/>
    <col min="15114" max="15114" width="36.6640625" customWidth="1"/>
    <col min="15116" max="15116" width="2" customWidth="1"/>
    <col min="15361" max="15361" width="1.44140625" customWidth="1"/>
    <col min="15362" max="15362" width="3.77734375" customWidth="1"/>
    <col min="15363" max="15363" width="17.109375" customWidth="1"/>
    <col min="15364" max="15364" width="16.21875" customWidth="1"/>
    <col min="15365" max="15365" width="23.21875" customWidth="1"/>
    <col min="15366" max="15366" width="29.88671875" bestFit="1" customWidth="1"/>
    <col min="15367" max="15367" width="16.109375" customWidth="1"/>
    <col min="15368" max="15368" width="16.5546875" customWidth="1"/>
    <col min="15369" max="15369" width="16.44140625" customWidth="1"/>
    <col min="15370" max="15370" width="36.6640625" customWidth="1"/>
    <col min="15372" max="15372" width="2" customWidth="1"/>
    <col min="15617" max="15617" width="1.44140625" customWidth="1"/>
    <col min="15618" max="15618" width="3.77734375" customWidth="1"/>
    <col min="15619" max="15619" width="17.109375" customWidth="1"/>
    <col min="15620" max="15620" width="16.21875" customWidth="1"/>
    <col min="15621" max="15621" width="23.21875" customWidth="1"/>
    <col min="15622" max="15622" width="29.88671875" bestFit="1" customWidth="1"/>
    <col min="15623" max="15623" width="16.109375" customWidth="1"/>
    <col min="15624" max="15624" width="16.5546875" customWidth="1"/>
    <col min="15625" max="15625" width="16.44140625" customWidth="1"/>
    <col min="15626" max="15626" width="36.6640625" customWidth="1"/>
    <col min="15628" max="15628" width="2" customWidth="1"/>
    <col min="15873" max="15873" width="1.44140625" customWidth="1"/>
    <col min="15874" max="15874" width="3.77734375" customWidth="1"/>
    <col min="15875" max="15875" width="17.109375" customWidth="1"/>
    <col min="15876" max="15876" width="16.21875" customWidth="1"/>
    <col min="15877" max="15877" width="23.21875" customWidth="1"/>
    <col min="15878" max="15878" width="29.88671875" bestFit="1" customWidth="1"/>
    <col min="15879" max="15879" width="16.109375" customWidth="1"/>
    <col min="15880" max="15880" width="16.5546875" customWidth="1"/>
    <col min="15881" max="15881" width="16.44140625" customWidth="1"/>
    <col min="15882" max="15882" width="36.6640625" customWidth="1"/>
    <col min="15884" max="15884" width="2" customWidth="1"/>
    <col min="16129" max="16129" width="1.44140625" customWidth="1"/>
    <col min="16130" max="16130" width="3.77734375" customWidth="1"/>
    <col min="16131" max="16131" width="17.109375" customWidth="1"/>
    <col min="16132" max="16132" width="16.21875" customWidth="1"/>
    <col min="16133" max="16133" width="23.21875" customWidth="1"/>
    <col min="16134" max="16134" width="29.88671875" bestFit="1" customWidth="1"/>
    <col min="16135" max="16135" width="16.109375" customWidth="1"/>
    <col min="16136" max="16136" width="16.5546875" customWidth="1"/>
    <col min="16137" max="16137" width="16.44140625" customWidth="1"/>
    <col min="16138" max="16138" width="36.6640625" customWidth="1"/>
    <col min="16140" max="16140" width="2" customWidth="1"/>
  </cols>
  <sheetData>
    <row r="1" spans="1:36" ht="18.75" thickBot="1" x14ac:dyDescent="0.25">
      <c r="A1" s="135"/>
      <c r="B1" s="135"/>
      <c r="C1" s="136" t="s">
        <v>106</v>
      </c>
      <c r="D1" s="136"/>
      <c r="E1" s="137"/>
      <c r="F1" s="138"/>
      <c r="G1" s="139"/>
      <c r="H1" s="140" t="s">
        <v>107</v>
      </c>
      <c r="I1" s="138"/>
      <c r="J1" s="141"/>
      <c r="K1" s="142"/>
    </row>
    <row r="2" spans="1:36" ht="32.25" thickBot="1" x14ac:dyDescent="0.25">
      <c r="A2" s="143"/>
      <c r="B2" s="143"/>
      <c r="C2" s="144" t="s">
        <v>108</v>
      </c>
      <c r="D2" s="191" t="s">
        <v>109</v>
      </c>
      <c r="E2" s="844" t="s">
        <v>110</v>
      </c>
      <c r="F2" s="844" t="s">
        <v>111</v>
      </c>
      <c r="G2" s="844" t="s">
        <v>112</v>
      </c>
      <c r="H2" s="844" t="s">
        <v>113</v>
      </c>
      <c r="I2" s="844" t="s">
        <v>114</v>
      </c>
      <c r="J2" s="845" t="s">
        <v>115</v>
      </c>
      <c r="K2" s="837" t="s">
        <v>796</v>
      </c>
    </row>
    <row r="3" spans="1:36" ht="21.75" customHeight="1" x14ac:dyDescent="0.25">
      <c r="A3" s="146"/>
      <c r="B3" s="146"/>
      <c r="C3" s="515" t="s">
        <v>116</v>
      </c>
      <c r="D3" s="838"/>
      <c r="E3" s="838"/>
      <c r="F3" s="838"/>
      <c r="G3" s="838"/>
      <c r="H3" s="875">
        <f>H4+H18</f>
        <v>190.7</v>
      </c>
      <c r="I3" s="875">
        <f>I4+I20+I21</f>
        <v>311.63</v>
      </c>
      <c r="J3" s="838"/>
      <c r="K3" s="838"/>
      <c r="L3" s="452"/>
      <c r="M3" s="452"/>
      <c r="N3" s="452"/>
      <c r="O3" s="452"/>
      <c r="P3" s="452"/>
      <c r="Q3" s="452"/>
      <c r="R3" s="452"/>
      <c r="S3" s="452"/>
      <c r="T3" s="452"/>
      <c r="U3" s="452"/>
      <c r="V3" s="452"/>
      <c r="W3" s="452"/>
      <c r="X3" s="452"/>
      <c r="Y3" s="452"/>
      <c r="Z3" s="452"/>
      <c r="AA3" s="452"/>
      <c r="AB3" s="452"/>
      <c r="AC3" s="452"/>
      <c r="AD3" s="452"/>
      <c r="AE3" s="452"/>
      <c r="AF3" s="452"/>
      <c r="AG3" s="452"/>
      <c r="AH3" s="452"/>
      <c r="AI3" s="452"/>
      <c r="AJ3" s="452"/>
    </row>
    <row r="4" spans="1:36" x14ac:dyDescent="0.2">
      <c r="A4" s="147"/>
      <c r="B4" s="147"/>
      <c r="C4" s="516" t="s">
        <v>117</v>
      </c>
      <c r="D4" s="262" t="s">
        <v>118</v>
      </c>
      <c r="E4" s="262" t="s">
        <v>119</v>
      </c>
      <c r="F4" s="262" t="s">
        <v>119</v>
      </c>
      <c r="G4" s="262" t="s">
        <v>119</v>
      </c>
      <c r="H4" s="846">
        <f>SUM(H5:H16)</f>
        <v>114.69999999999999</v>
      </c>
      <c r="I4" s="846">
        <f>SUM(I5:I16)</f>
        <v>218.21</v>
      </c>
      <c r="J4" s="832" t="s">
        <v>119</v>
      </c>
      <c r="K4" s="847"/>
      <c r="L4" s="452"/>
      <c r="M4" s="452"/>
      <c r="N4" s="452"/>
      <c r="O4" s="452"/>
      <c r="P4" s="452"/>
      <c r="Q4" s="452"/>
      <c r="R4" s="452"/>
      <c r="S4" s="452"/>
      <c r="T4" s="452"/>
      <c r="U4" s="452"/>
      <c r="V4" s="452"/>
      <c r="W4" s="452"/>
      <c r="X4" s="452"/>
      <c r="Y4" s="452"/>
      <c r="Z4" s="452"/>
      <c r="AA4" s="452"/>
      <c r="AB4" s="452"/>
      <c r="AC4" s="452"/>
      <c r="AD4" s="452"/>
      <c r="AE4" s="452"/>
      <c r="AF4" s="452"/>
      <c r="AG4" s="452"/>
      <c r="AH4" s="452"/>
      <c r="AI4" s="452"/>
      <c r="AJ4" s="452"/>
    </row>
    <row r="5" spans="1:36" x14ac:dyDescent="0.2">
      <c r="A5" s="148"/>
      <c r="B5" s="148"/>
      <c r="C5" s="453" t="s">
        <v>119</v>
      </c>
      <c r="D5" s="409" t="s">
        <v>120</v>
      </c>
      <c r="E5" s="518"/>
      <c r="F5" s="429" t="s">
        <v>808</v>
      </c>
      <c r="G5" s="429" t="s">
        <v>809</v>
      </c>
      <c r="H5" s="428">
        <v>20</v>
      </c>
      <c r="I5" s="428">
        <v>45.5</v>
      </c>
      <c r="J5" s="833" t="s">
        <v>810</v>
      </c>
      <c r="K5" s="839" t="s">
        <v>811</v>
      </c>
      <c r="L5" s="452"/>
      <c r="M5" s="452"/>
      <c r="N5" s="452"/>
      <c r="O5" s="452"/>
      <c r="P5" s="452"/>
      <c r="Q5" s="452"/>
      <c r="R5" s="452"/>
      <c r="S5" s="452"/>
      <c r="T5" s="452"/>
      <c r="U5" s="452"/>
      <c r="V5" s="452"/>
      <c r="W5" s="452"/>
      <c r="X5" s="452"/>
      <c r="Y5" s="452"/>
      <c r="Z5" s="452"/>
      <c r="AA5" s="452"/>
      <c r="AB5" s="452"/>
      <c r="AC5" s="452"/>
      <c r="AD5" s="452"/>
      <c r="AE5" s="452"/>
      <c r="AF5" s="452"/>
      <c r="AG5" s="452"/>
      <c r="AH5" s="452"/>
      <c r="AI5" s="452"/>
      <c r="AJ5" s="452"/>
    </row>
    <row r="6" spans="1:36" x14ac:dyDescent="0.2">
      <c r="A6" s="148"/>
      <c r="B6" s="148"/>
      <c r="C6" s="453"/>
      <c r="D6" s="409" t="s">
        <v>120</v>
      </c>
      <c r="E6" s="518"/>
      <c r="F6" s="429" t="s">
        <v>812</v>
      </c>
      <c r="G6" s="429" t="s">
        <v>813</v>
      </c>
      <c r="H6" s="428">
        <v>16.3</v>
      </c>
      <c r="I6" s="447">
        <v>20.51</v>
      </c>
      <c r="J6" s="834" t="s">
        <v>810</v>
      </c>
      <c r="K6" s="839" t="s">
        <v>814</v>
      </c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2"/>
      <c r="X6" s="452"/>
      <c r="Y6" s="452"/>
      <c r="Z6" s="452"/>
      <c r="AA6" s="452"/>
      <c r="AB6" s="452"/>
      <c r="AC6" s="452"/>
      <c r="AD6" s="452"/>
      <c r="AE6" s="452"/>
      <c r="AF6" s="452"/>
      <c r="AG6" s="452"/>
      <c r="AH6" s="452"/>
      <c r="AI6" s="452"/>
      <c r="AJ6" s="452"/>
    </row>
    <row r="7" spans="1:36" x14ac:dyDescent="0.2">
      <c r="A7" s="148"/>
      <c r="B7" s="148"/>
      <c r="C7" s="453"/>
      <c r="D7" s="409" t="s">
        <v>120</v>
      </c>
      <c r="E7" s="518"/>
      <c r="F7" s="429" t="s">
        <v>815</v>
      </c>
      <c r="G7" s="429" t="s">
        <v>813</v>
      </c>
      <c r="H7" s="428">
        <v>0.8</v>
      </c>
      <c r="I7" s="447">
        <v>0</v>
      </c>
      <c r="J7" s="834" t="s">
        <v>816</v>
      </c>
      <c r="K7" s="839" t="s">
        <v>817</v>
      </c>
      <c r="L7" s="452"/>
      <c r="M7" s="452"/>
      <c r="N7" s="452"/>
      <c r="O7" s="452"/>
      <c r="P7" s="452"/>
      <c r="Q7" s="452"/>
      <c r="R7" s="452"/>
      <c r="S7" s="452"/>
      <c r="T7" s="452"/>
      <c r="U7" s="452"/>
      <c r="V7" s="452"/>
      <c r="W7" s="452"/>
      <c r="X7" s="452"/>
      <c r="Y7" s="452"/>
      <c r="Z7" s="452"/>
      <c r="AA7" s="452"/>
      <c r="AB7" s="452"/>
      <c r="AC7" s="452"/>
      <c r="AD7" s="452"/>
      <c r="AE7" s="452"/>
      <c r="AF7" s="452"/>
      <c r="AG7" s="452"/>
      <c r="AH7" s="452"/>
      <c r="AI7" s="452"/>
      <c r="AJ7" s="452"/>
    </row>
    <row r="8" spans="1:36" x14ac:dyDescent="0.2">
      <c r="A8" s="148"/>
      <c r="B8" s="148"/>
      <c r="C8" s="453"/>
      <c r="D8" s="409" t="s">
        <v>120</v>
      </c>
      <c r="E8" s="518"/>
      <c r="F8" s="429" t="s">
        <v>818</v>
      </c>
      <c r="G8" s="429" t="s">
        <v>813</v>
      </c>
      <c r="H8" s="428">
        <v>0.4</v>
      </c>
      <c r="I8" s="447">
        <v>0.46</v>
      </c>
      <c r="J8" s="834" t="s">
        <v>810</v>
      </c>
      <c r="K8" s="839" t="s">
        <v>819</v>
      </c>
      <c r="L8" s="452"/>
      <c r="M8" s="452"/>
      <c r="N8" s="452"/>
      <c r="O8" s="452"/>
      <c r="P8" s="452"/>
      <c r="Q8" s="452"/>
      <c r="R8" s="452"/>
      <c r="S8" s="452"/>
      <c r="T8" s="452"/>
      <c r="U8" s="452"/>
      <c r="V8" s="452"/>
      <c r="W8" s="452"/>
      <c r="X8" s="452"/>
      <c r="Y8" s="452"/>
      <c r="Z8" s="452"/>
      <c r="AA8" s="452"/>
      <c r="AB8" s="452"/>
      <c r="AC8" s="452"/>
      <c r="AD8" s="452"/>
      <c r="AE8" s="452"/>
      <c r="AF8" s="452"/>
      <c r="AG8" s="452"/>
      <c r="AH8" s="452"/>
      <c r="AI8" s="452"/>
      <c r="AJ8" s="452"/>
    </row>
    <row r="9" spans="1:36" x14ac:dyDescent="0.2">
      <c r="A9" s="148"/>
      <c r="B9" s="148"/>
      <c r="C9" s="453"/>
      <c r="D9" s="409" t="s">
        <v>120</v>
      </c>
      <c r="E9" s="518"/>
      <c r="F9" s="429" t="s">
        <v>820</v>
      </c>
      <c r="G9" s="429" t="s">
        <v>813</v>
      </c>
      <c r="H9" s="428">
        <v>6.9</v>
      </c>
      <c r="I9" s="447">
        <v>9.02</v>
      </c>
      <c r="J9" s="834" t="s">
        <v>810</v>
      </c>
      <c r="K9" s="839" t="s">
        <v>821</v>
      </c>
      <c r="L9" s="452"/>
      <c r="M9" s="452"/>
      <c r="N9" s="452"/>
      <c r="O9" s="452"/>
      <c r="P9" s="452"/>
      <c r="Q9" s="452"/>
      <c r="R9" s="452"/>
      <c r="S9" s="452"/>
      <c r="T9" s="452"/>
      <c r="U9" s="452"/>
      <c r="V9" s="452"/>
      <c r="W9" s="452"/>
      <c r="X9" s="452"/>
      <c r="Y9" s="452"/>
      <c r="Z9" s="452"/>
      <c r="AA9" s="452"/>
      <c r="AB9" s="452"/>
      <c r="AC9" s="452"/>
      <c r="AD9" s="452"/>
      <c r="AE9" s="452"/>
      <c r="AF9" s="452"/>
      <c r="AG9" s="452"/>
      <c r="AH9" s="452"/>
      <c r="AI9" s="452"/>
      <c r="AJ9" s="452"/>
    </row>
    <row r="10" spans="1:36" x14ac:dyDescent="0.2">
      <c r="A10" s="148"/>
      <c r="B10" s="148"/>
      <c r="C10" s="453"/>
      <c r="D10" s="409" t="s">
        <v>120</v>
      </c>
      <c r="E10" s="518"/>
      <c r="F10" s="429" t="s">
        <v>822</v>
      </c>
      <c r="G10" s="429" t="s">
        <v>813</v>
      </c>
      <c r="H10" s="428">
        <v>1.5</v>
      </c>
      <c r="I10" s="447">
        <v>0</v>
      </c>
      <c r="J10" s="834" t="s">
        <v>810</v>
      </c>
      <c r="K10" s="839" t="s">
        <v>823</v>
      </c>
      <c r="L10" s="452"/>
      <c r="M10" s="452"/>
      <c r="N10" s="452"/>
      <c r="O10" s="452"/>
      <c r="P10" s="452"/>
      <c r="Q10" s="452"/>
      <c r="R10" s="452"/>
      <c r="S10" s="452"/>
      <c r="T10" s="452"/>
      <c r="U10" s="452"/>
      <c r="V10" s="452"/>
      <c r="W10" s="452"/>
      <c r="X10" s="452"/>
      <c r="Y10" s="452"/>
      <c r="Z10" s="452"/>
      <c r="AA10" s="452"/>
      <c r="AB10" s="452"/>
      <c r="AC10" s="452"/>
      <c r="AD10" s="452"/>
      <c r="AE10" s="452"/>
      <c r="AF10" s="452"/>
      <c r="AG10" s="452"/>
      <c r="AH10" s="452"/>
      <c r="AI10" s="452"/>
      <c r="AJ10" s="452"/>
    </row>
    <row r="11" spans="1:36" x14ac:dyDescent="0.2">
      <c r="A11" s="148"/>
      <c r="B11" s="148"/>
      <c r="C11" s="453"/>
      <c r="D11" s="409" t="s">
        <v>120</v>
      </c>
      <c r="E11" s="518"/>
      <c r="F11" s="429" t="s">
        <v>824</v>
      </c>
      <c r="G11" s="429" t="s">
        <v>813</v>
      </c>
      <c r="H11" s="428">
        <v>7.2</v>
      </c>
      <c r="I11" s="447">
        <v>9.1199999999999992</v>
      </c>
      <c r="J11" s="834" t="s">
        <v>810</v>
      </c>
      <c r="K11" s="839" t="s">
        <v>825</v>
      </c>
      <c r="L11" s="452"/>
      <c r="M11" s="452"/>
      <c r="N11" s="452"/>
      <c r="O11" s="452"/>
      <c r="P11" s="452"/>
      <c r="Q11" s="452"/>
      <c r="R11" s="452"/>
      <c r="S11" s="452"/>
      <c r="T11" s="452"/>
      <c r="U11" s="452"/>
      <c r="V11" s="452"/>
      <c r="W11" s="452"/>
      <c r="X11" s="452"/>
      <c r="Y11" s="452"/>
      <c r="Z11" s="452"/>
      <c r="AA11" s="452"/>
      <c r="AB11" s="452"/>
      <c r="AC11" s="452"/>
      <c r="AD11" s="452"/>
      <c r="AE11" s="452"/>
      <c r="AF11" s="452"/>
      <c r="AG11" s="452"/>
      <c r="AH11" s="452"/>
      <c r="AI11" s="452"/>
      <c r="AJ11" s="452"/>
    </row>
    <row r="12" spans="1:36" x14ac:dyDescent="0.2">
      <c r="A12" s="148"/>
      <c r="B12" s="148"/>
      <c r="C12" s="453"/>
      <c r="D12" s="409" t="s">
        <v>120</v>
      </c>
      <c r="E12" s="518"/>
      <c r="F12" s="429" t="s">
        <v>826</v>
      </c>
      <c r="G12" s="429" t="s">
        <v>813</v>
      </c>
      <c r="H12" s="428">
        <v>1.4</v>
      </c>
      <c r="I12" s="447">
        <v>1.5</v>
      </c>
      <c r="J12" s="834" t="s">
        <v>825</v>
      </c>
      <c r="K12" s="839" t="s">
        <v>827</v>
      </c>
      <c r="L12" s="452"/>
      <c r="M12" s="452"/>
      <c r="N12" s="452"/>
      <c r="O12" s="452"/>
      <c r="P12" s="452"/>
      <c r="Q12" s="452"/>
      <c r="R12" s="452"/>
      <c r="S12" s="452"/>
      <c r="T12" s="452"/>
      <c r="U12" s="452"/>
      <c r="V12" s="452"/>
      <c r="W12" s="452"/>
      <c r="X12" s="452"/>
      <c r="Y12" s="452"/>
      <c r="Z12" s="452"/>
      <c r="AA12" s="452"/>
      <c r="AB12" s="452"/>
      <c r="AC12" s="452"/>
      <c r="AD12" s="452"/>
      <c r="AE12" s="452"/>
      <c r="AF12" s="452"/>
      <c r="AG12" s="452"/>
      <c r="AH12" s="452"/>
      <c r="AI12" s="452"/>
      <c r="AJ12" s="452"/>
    </row>
    <row r="13" spans="1:36" x14ac:dyDescent="0.2">
      <c r="A13" s="148"/>
      <c r="B13" s="148"/>
      <c r="C13" s="453"/>
      <c r="D13" s="409" t="s">
        <v>120</v>
      </c>
      <c r="E13" s="518"/>
      <c r="F13" s="429" t="s">
        <v>828</v>
      </c>
      <c r="G13" s="429" t="s">
        <v>813</v>
      </c>
      <c r="H13" s="428">
        <v>8.3000000000000007</v>
      </c>
      <c r="I13" s="447">
        <v>22.73</v>
      </c>
      <c r="J13" s="834" t="s">
        <v>829</v>
      </c>
      <c r="K13" s="839" t="s">
        <v>830</v>
      </c>
      <c r="L13" s="452"/>
      <c r="M13" s="452"/>
      <c r="N13" s="452"/>
      <c r="O13" s="452"/>
      <c r="P13" s="452"/>
      <c r="Q13" s="452"/>
      <c r="R13" s="452"/>
      <c r="S13" s="452"/>
      <c r="T13" s="452"/>
      <c r="U13" s="452"/>
      <c r="V13" s="452"/>
      <c r="W13" s="452"/>
      <c r="X13" s="452"/>
      <c r="Y13" s="452"/>
      <c r="Z13" s="452"/>
      <c r="AA13" s="452"/>
      <c r="AB13" s="452"/>
      <c r="AC13" s="452"/>
      <c r="AD13" s="452"/>
      <c r="AE13" s="452"/>
      <c r="AF13" s="452"/>
      <c r="AG13" s="452"/>
      <c r="AH13" s="452"/>
      <c r="AI13" s="452"/>
      <c r="AJ13" s="452"/>
    </row>
    <row r="14" spans="1:36" x14ac:dyDescent="0.2">
      <c r="A14" s="148"/>
      <c r="B14" s="148"/>
      <c r="C14" s="453"/>
      <c r="D14" s="409" t="s">
        <v>120</v>
      </c>
      <c r="E14" s="518"/>
      <c r="F14" s="429" t="s">
        <v>831</v>
      </c>
      <c r="G14" s="429" t="s">
        <v>813</v>
      </c>
      <c r="H14" s="428">
        <v>9</v>
      </c>
      <c r="I14" s="447">
        <v>11.37</v>
      </c>
      <c r="J14" s="834" t="s">
        <v>810</v>
      </c>
      <c r="K14" s="839" t="s">
        <v>830</v>
      </c>
      <c r="L14" s="452"/>
      <c r="M14" s="452"/>
      <c r="N14" s="452"/>
      <c r="O14" s="452"/>
      <c r="P14" s="452"/>
      <c r="Q14" s="452"/>
      <c r="R14" s="452"/>
      <c r="S14" s="452"/>
      <c r="T14" s="452"/>
      <c r="U14" s="452"/>
      <c r="V14" s="452"/>
      <c r="W14" s="452"/>
      <c r="X14" s="452"/>
      <c r="Y14" s="452"/>
      <c r="Z14" s="452"/>
      <c r="AA14" s="452"/>
      <c r="AB14" s="452"/>
      <c r="AC14" s="452"/>
      <c r="AD14" s="452"/>
      <c r="AE14" s="452"/>
      <c r="AF14" s="452"/>
      <c r="AG14" s="452"/>
      <c r="AH14" s="452"/>
      <c r="AI14" s="452"/>
      <c r="AJ14" s="452"/>
    </row>
    <row r="15" spans="1:36" x14ac:dyDescent="0.2">
      <c r="A15" s="148"/>
      <c r="B15" s="148"/>
      <c r="C15" s="453"/>
      <c r="D15" s="409" t="s">
        <v>120</v>
      </c>
      <c r="E15" s="518"/>
      <c r="F15" s="429" t="s">
        <v>832</v>
      </c>
      <c r="G15" s="429" t="s">
        <v>813</v>
      </c>
      <c r="H15" s="428">
        <v>42.9</v>
      </c>
      <c r="I15" s="447">
        <v>98</v>
      </c>
      <c r="J15" s="834" t="s">
        <v>825</v>
      </c>
      <c r="K15" s="839" t="s">
        <v>833</v>
      </c>
      <c r="L15" s="452"/>
      <c r="M15" s="452"/>
      <c r="N15" s="452"/>
      <c r="O15" s="452"/>
      <c r="P15" s="452"/>
      <c r="Q15" s="452"/>
      <c r="R15" s="452"/>
      <c r="S15" s="452"/>
      <c r="T15" s="452"/>
      <c r="U15" s="452"/>
      <c r="V15" s="452"/>
      <c r="W15" s="452"/>
      <c r="X15" s="452"/>
      <c r="Y15" s="452"/>
      <c r="Z15" s="452"/>
      <c r="AA15" s="452"/>
      <c r="AB15" s="452"/>
      <c r="AC15" s="452"/>
      <c r="AD15" s="452"/>
      <c r="AE15" s="452"/>
      <c r="AF15" s="452"/>
      <c r="AG15" s="452"/>
      <c r="AH15" s="452"/>
      <c r="AI15" s="452"/>
      <c r="AJ15" s="452"/>
    </row>
    <row r="16" spans="1:36" x14ac:dyDescent="0.2">
      <c r="A16" s="148"/>
      <c r="B16" s="148"/>
      <c r="C16" s="453"/>
      <c r="D16" s="409" t="s">
        <v>120</v>
      </c>
      <c r="E16" s="518"/>
      <c r="F16" s="429"/>
      <c r="G16" s="429"/>
      <c r="H16" s="428"/>
      <c r="I16" s="447"/>
      <c r="J16" s="834"/>
      <c r="K16" s="839"/>
      <c r="L16" s="452"/>
      <c r="M16" s="452"/>
      <c r="N16" s="452"/>
      <c r="O16" s="452"/>
      <c r="P16" s="452"/>
      <c r="Q16" s="452"/>
      <c r="R16" s="452"/>
      <c r="S16" s="452"/>
      <c r="T16" s="452"/>
      <c r="U16" s="452"/>
      <c r="V16" s="452"/>
      <c r="W16" s="452"/>
      <c r="X16" s="452"/>
      <c r="Y16" s="452"/>
      <c r="Z16" s="452"/>
      <c r="AA16" s="452"/>
      <c r="AB16" s="452"/>
      <c r="AC16" s="452"/>
      <c r="AD16" s="452"/>
      <c r="AE16" s="452"/>
      <c r="AF16" s="452"/>
      <c r="AG16" s="452"/>
      <c r="AH16" s="452"/>
      <c r="AI16" s="452"/>
      <c r="AJ16" s="452"/>
    </row>
    <row r="17" spans="1:36" ht="25.5" x14ac:dyDescent="0.2">
      <c r="A17" s="148"/>
      <c r="B17" s="148"/>
      <c r="C17" s="848" t="s">
        <v>795</v>
      </c>
      <c r="D17" s="831" t="s">
        <v>109</v>
      </c>
      <c r="E17" s="831" t="s">
        <v>110</v>
      </c>
      <c r="F17" s="831" t="s">
        <v>111</v>
      </c>
      <c r="G17" s="831" t="s">
        <v>112</v>
      </c>
      <c r="H17" s="831" t="s">
        <v>127</v>
      </c>
      <c r="I17" s="831" t="s">
        <v>114</v>
      </c>
      <c r="J17" s="835"/>
      <c r="K17" s="839"/>
      <c r="L17" s="452"/>
      <c r="M17" s="452"/>
      <c r="N17" s="452"/>
      <c r="O17" s="452"/>
      <c r="P17" s="452"/>
      <c r="Q17" s="452"/>
      <c r="R17" s="452"/>
      <c r="S17" s="452"/>
      <c r="T17" s="452"/>
      <c r="U17" s="452"/>
      <c r="V17" s="452"/>
      <c r="W17" s="452"/>
      <c r="X17" s="452"/>
      <c r="Y17" s="452"/>
      <c r="Z17" s="452"/>
      <c r="AA17" s="452"/>
      <c r="AB17" s="452"/>
      <c r="AC17" s="452"/>
      <c r="AD17" s="452"/>
      <c r="AE17" s="452"/>
      <c r="AF17" s="452"/>
      <c r="AG17" s="452"/>
      <c r="AH17" s="452"/>
      <c r="AI17" s="452"/>
      <c r="AJ17" s="452"/>
    </row>
    <row r="18" spans="1:36" x14ac:dyDescent="0.2">
      <c r="A18" s="149"/>
      <c r="B18" s="150"/>
      <c r="C18" s="449" t="s">
        <v>121</v>
      </c>
      <c r="D18" s="450" t="s">
        <v>122</v>
      </c>
      <c r="E18" s="260" t="s">
        <v>119</v>
      </c>
      <c r="F18" s="451" t="s">
        <v>123</v>
      </c>
      <c r="G18" s="260" t="s">
        <v>119</v>
      </c>
      <c r="H18" s="413">
        <f>SUM(H20:H25)</f>
        <v>76</v>
      </c>
      <c r="I18" s="450" t="s">
        <v>119</v>
      </c>
      <c r="J18" s="832" t="s">
        <v>119</v>
      </c>
      <c r="K18" s="843"/>
      <c r="L18" s="452"/>
      <c r="M18" s="452"/>
      <c r="N18" s="452"/>
      <c r="O18" s="452"/>
      <c r="P18" s="452"/>
      <c r="Q18" s="452"/>
      <c r="R18" s="452"/>
      <c r="S18" s="452"/>
      <c r="T18" s="452"/>
      <c r="U18" s="452"/>
      <c r="V18" s="452"/>
      <c r="W18" s="452"/>
      <c r="X18" s="452"/>
      <c r="Y18" s="452"/>
      <c r="Z18" s="452"/>
      <c r="AA18" s="452"/>
      <c r="AB18" s="452"/>
      <c r="AC18" s="452"/>
      <c r="AD18" s="452"/>
      <c r="AE18" s="452"/>
      <c r="AF18" s="452"/>
      <c r="AG18" s="452"/>
      <c r="AH18" s="452"/>
      <c r="AI18" s="452"/>
      <c r="AJ18" s="452"/>
    </row>
    <row r="19" spans="1:36" x14ac:dyDescent="0.2">
      <c r="A19" s="149"/>
      <c r="B19" s="150"/>
      <c r="C19" s="453" t="s">
        <v>119</v>
      </c>
      <c r="D19" s="409" t="s">
        <v>119</v>
      </c>
      <c r="E19" s="451" t="s">
        <v>124</v>
      </c>
      <c r="F19" s="451" t="s">
        <v>125</v>
      </c>
      <c r="G19" s="260" t="s">
        <v>119</v>
      </c>
      <c r="H19" s="413">
        <f>SUM(H20:H24)</f>
        <v>76</v>
      </c>
      <c r="I19" s="450" t="s">
        <v>119</v>
      </c>
      <c r="J19" s="832" t="s">
        <v>119</v>
      </c>
      <c r="K19" s="843"/>
      <c r="L19" s="452"/>
      <c r="M19" s="452"/>
      <c r="N19" s="452"/>
      <c r="O19" s="452"/>
      <c r="P19" s="452"/>
      <c r="Q19" s="452"/>
      <c r="R19" s="452"/>
      <c r="S19" s="452"/>
      <c r="T19" s="452"/>
      <c r="U19" s="452"/>
      <c r="V19" s="452"/>
      <c r="W19" s="452"/>
      <c r="X19" s="452"/>
      <c r="Y19" s="452"/>
      <c r="Z19" s="452"/>
      <c r="AA19" s="452"/>
      <c r="AB19" s="452"/>
      <c r="AC19" s="452"/>
      <c r="AD19" s="452"/>
      <c r="AE19" s="452"/>
      <c r="AF19" s="452"/>
      <c r="AG19" s="452"/>
      <c r="AH19" s="452"/>
      <c r="AI19" s="452"/>
      <c r="AJ19" s="452"/>
    </row>
    <row r="20" spans="1:36" x14ac:dyDescent="0.2">
      <c r="A20" s="148"/>
      <c r="B20" s="148"/>
      <c r="C20" s="453" t="s">
        <v>119</v>
      </c>
      <c r="D20" s="409" t="s">
        <v>120</v>
      </c>
      <c r="E20" s="454"/>
      <c r="F20" s="455" t="s">
        <v>834</v>
      </c>
      <c r="G20" s="456" t="s">
        <v>813</v>
      </c>
      <c r="H20" s="457">
        <v>48</v>
      </c>
      <c r="I20" s="458">
        <v>65.040000000000006</v>
      </c>
      <c r="J20" s="834" t="s">
        <v>810</v>
      </c>
      <c r="K20" s="840" t="s">
        <v>835</v>
      </c>
      <c r="L20" s="452"/>
      <c r="M20" s="452"/>
      <c r="N20" s="452"/>
      <c r="O20" s="452"/>
      <c r="P20" s="452"/>
      <c r="Q20" s="452"/>
      <c r="R20" s="452"/>
      <c r="S20" s="452"/>
      <c r="T20" s="452"/>
      <c r="U20" s="452"/>
      <c r="V20" s="452"/>
      <c r="W20" s="452"/>
      <c r="X20" s="452"/>
      <c r="Y20" s="452"/>
      <c r="Z20" s="452"/>
      <c r="AA20" s="452"/>
      <c r="AB20" s="452"/>
      <c r="AC20" s="452"/>
      <c r="AD20" s="452"/>
      <c r="AE20" s="452"/>
      <c r="AF20" s="452"/>
      <c r="AG20" s="452"/>
      <c r="AH20" s="452"/>
      <c r="AI20" s="452"/>
      <c r="AJ20" s="452"/>
    </row>
    <row r="21" spans="1:36" x14ac:dyDescent="0.2">
      <c r="A21" s="148"/>
      <c r="B21" s="148"/>
      <c r="C21" s="453" t="s">
        <v>119</v>
      </c>
      <c r="D21" s="409" t="s">
        <v>120</v>
      </c>
      <c r="E21" s="454"/>
      <c r="F21" s="460" t="s">
        <v>836</v>
      </c>
      <c r="G21" s="461" t="s">
        <v>813</v>
      </c>
      <c r="H21" s="462">
        <v>28</v>
      </c>
      <c r="I21" s="463">
        <v>28.38</v>
      </c>
      <c r="J21" s="833" t="s">
        <v>837</v>
      </c>
      <c r="K21" s="840" t="s">
        <v>838</v>
      </c>
      <c r="L21" s="452"/>
      <c r="M21" s="452"/>
      <c r="N21" s="452"/>
      <c r="O21" s="452"/>
      <c r="P21" s="452"/>
      <c r="Q21" s="452"/>
      <c r="R21" s="452"/>
      <c r="S21" s="452"/>
      <c r="T21" s="452"/>
      <c r="U21" s="452"/>
      <c r="V21" s="452"/>
      <c r="W21" s="452"/>
      <c r="X21" s="452"/>
      <c r="Y21" s="452"/>
      <c r="Z21" s="452"/>
      <c r="AA21" s="452"/>
      <c r="AB21" s="452"/>
      <c r="AC21" s="452"/>
      <c r="AD21" s="452"/>
      <c r="AE21" s="452"/>
      <c r="AF21" s="452"/>
      <c r="AG21" s="452"/>
      <c r="AH21" s="452"/>
      <c r="AI21" s="452"/>
      <c r="AJ21" s="452"/>
    </row>
    <row r="22" spans="1:36" x14ac:dyDescent="0.2">
      <c r="A22" s="148"/>
      <c r="B22" s="148"/>
      <c r="C22" s="453" t="s">
        <v>119</v>
      </c>
      <c r="D22" s="409" t="s">
        <v>120</v>
      </c>
      <c r="E22" s="454"/>
      <c r="F22" s="460"/>
      <c r="G22" s="461"/>
      <c r="H22" s="462"/>
      <c r="I22" s="463"/>
      <c r="J22" s="833"/>
      <c r="K22" s="841"/>
    </row>
    <row r="23" spans="1:36" x14ac:dyDescent="0.2">
      <c r="A23" s="148"/>
      <c r="B23" s="148"/>
      <c r="C23" s="453" t="s">
        <v>119</v>
      </c>
      <c r="D23" s="409" t="s">
        <v>120</v>
      </c>
      <c r="E23" s="454"/>
      <c r="F23" s="460"/>
      <c r="G23" s="461"/>
      <c r="H23" s="462"/>
      <c r="I23" s="463"/>
      <c r="J23" s="833"/>
      <c r="K23" s="841"/>
    </row>
    <row r="24" spans="1:36" x14ac:dyDescent="0.2">
      <c r="A24" s="148"/>
      <c r="B24" s="148"/>
      <c r="C24" s="453" t="s">
        <v>119</v>
      </c>
      <c r="D24" s="409" t="s">
        <v>120</v>
      </c>
      <c r="E24" s="454"/>
      <c r="F24" s="460"/>
      <c r="G24" s="461"/>
      <c r="H24" s="462"/>
      <c r="I24" s="463"/>
      <c r="J24" s="833"/>
      <c r="K24" s="841"/>
    </row>
    <row r="25" spans="1:36" ht="25.5" x14ac:dyDescent="0.2">
      <c r="A25" s="152"/>
      <c r="B25" s="152"/>
      <c r="C25" s="519" t="s">
        <v>126</v>
      </c>
      <c r="D25" s="520" t="s">
        <v>109</v>
      </c>
      <c r="E25" s="521" t="s">
        <v>110</v>
      </c>
      <c r="F25" s="521" t="s">
        <v>111</v>
      </c>
      <c r="G25" s="521" t="s">
        <v>112</v>
      </c>
      <c r="H25" s="521" t="s">
        <v>127</v>
      </c>
      <c r="I25" s="521" t="s">
        <v>114</v>
      </c>
      <c r="J25" s="836" t="s">
        <v>128</v>
      </c>
      <c r="K25" s="841"/>
    </row>
    <row r="26" spans="1:36" x14ac:dyDescent="0.2">
      <c r="A26" s="153"/>
      <c r="B26" s="150"/>
      <c r="C26" s="449" t="s">
        <v>129</v>
      </c>
      <c r="D26" s="450" t="s">
        <v>130</v>
      </c>
      <c r="E26" s="450" t="s">
        <v>119</v>
      </c>
      <c r="F26" s="450" t="s">
        <v>119</v>
      </c>
      <c r="G26" s="450" t="s">
        <v>119</v>
      </c>
      <c r="H26" s="517">
        <f>SUM(H27:H28)</f>
        <v>0</v>
      </c>
      <c r="I26" s="517">
        <f>SUM(I27:I28)</f>
        <v>3.02</v>
      </c>
      <c r="J26" s="832" t="s">
        <v>119</v>
      </c>
      <c r="K26" s="842"/>
    </row>
    <row r="27" spans="1:36" x14ac:dyDescent="0.2">
      <c r="A27" s="148"/>
      <c r="B27" s="148"/>
      <c r="C27" s="453"/>
      <c r="D27" s="409" t="s">
        <v>120</v>
      </c>
      <c r="E27" s="522"/>
      <c r="F27" s="459" t="s">
        <v>839</v>
      </c>
      <c r="G27" s="459" t="s">
        <v>813</v>
      </c>
      <c r="H27" s="428">
        <v>0</v>
      </c>
      <c r="I27" s="428">
        <v>3.02</v>
      </c>
      <c r="J27" s="834" t="s">
        <v>840</v>
      </c>
      <c r="K27" s="841" t="s">
        <v>841</v>
      </c>
    </row>
    <row r="28" spans="1:36" x14ac:dyDescent="0.2">
      <c r="A28" s="148"/>
      <c r="B28" s="148"/>
      <c r="C28" s="453" t="s">
        <v>119</v>
      </c>
      <c r="D28" s="409" t="s">
        <v>120</v>
      </c>
      <c r="E28" s="518"/>
      <c r="F28" s="429"/>
      <c r="G28" s="429"/>
      <c r="H28" s="428"/>
      <c r="I28" s="428"/>
      <c r="J28" s="833"/>
      <c r="K28" s="841"/>
    </row>
    <row r="29" spans="1:36" ht="25.5" x14ac:dyDescent="0.2">
      <c r="A29" s="153"/>
      <c r="B29" s="150"/>
      <c r="C29" s="523" t="s">
        <v>131</v>
      </c>
      <c r="D29" s="520" t="s">
        <v>109</v>
      </c>
      <c r="E29" s="521" t="s">
        <v>110</v>
      </c>
      <c r="F29" s="521" t="s">
        <v>111</v>
      </c>
      <c r="G29" s="521" t="s">
        <v>112</v>
      </c>
      <c r="H29" s="521" t="s">
        <v>127</v>
      </c>
      <c r="I29" s="521" t="s">
        <v>114</v>
      </c>
      <c r="J29" s="836" t="s">
        <v>132</v>
      </c>
      <c r="K29" s="841"/>
    </row>
    <row r="30" spans="1:36" x14ac:dyDescent="0.2">
      <c r="A30" s="153"/>
      <c r="B30" s="150"/>
      <c r="C30" s="449" t="s">
        <v>133</v>
      </c>
      <c r="D30" s="450" t="s">
        <v>134</v>
      </c>
      <c r="E30" s="450" t="s">
        <v>119</v>
      </c>
      <c r="F30" s="450" t="s">
        <v>119</v>
      </c>
      <c r="G30" s="450" t="s">
        <v>119</v>
      </c>
      <c r="H30" s="517">
        <f>SUM(H31:H32)</f>
        <v>0</v>
      </c>
      <c r="I30" s="517">
        <f>SUM(I31:I32)</f>
        <v>0</v>
      </c>
      <c r="J30" s="832" t="s">
        <v>119</v>
      </c>
      <c r="K30" s="842"/>
    </row>
    <row r="31" spans="1:36" x14ac:dyDescent="0.2">
      <c r="A31" s="153"/>
      <c r="B31" s="150"/>
      <c r="C31" s="453"/>
      <c r="D31" s="409" t="s">
        <v>120</v>
      </c>
      <c r="E31" s="522"/>
      <c r="F31" s="459"/>
      <c r="G31" s="459"/>
      <c r="H31" s="428"/>
      <c r="I31" s="428"/>
      <c r="J31" s="834"/>
      <c r="K31" s="841"/>
    </row>
    <row r="32" spans="1:36" x14ac:dyDescent="0.2">
      <c r="A32" s="153"/>
      <c r="B32" s="150"/>
      <c r="C32" s="453" t="s">
        <v>119</v>
      </c>
      <c r="D32" s="409" t="s">
        <v>120</v>
      </c>
      <c r="E32" s="518"/>
      <c r="F32" s="429"/>
      <c r="G32" s="429"/>
      <c r="H32" s="428"/>
      <c r="I32" s="428"/>
      <c r="J32" s="833"/>
      <c r="K32" s="841"/>
    </row>
    <row r="33" spans="1:11" x14ac:dyDescent="0.2">
      <c r="A33" s="154"/>
      <c r="B33" s="155"/>
      <c r="C33" s="151" t="s">
        <v>119</v>
      </c>
      <c r="D33" s="151" t="s">
        <v>119</v>
      </c>
      <c r="E33" s="151" t="s">
        <v>119</v>
      </c>
      <c r="F33" s="151" t="s">
        <v>119</v>
      </c>
      <c r="G33" s="151" t="s">
        <v>119</v>
      </c>
      <c r="H33" s="151" t="s">
        <v>119</v>
      </c>
      <c r="I33" s="151" t="s">
        <v>119</v>
      </c>
      <c r="J33" s="156" t="s">
        <v>119</v>
      </c>
      <c r="K33" s="151"/>
    </row>
    <row r="34" spans="1:11" x14ac:dyDescent="0.2">
      <c r="A34" s="152"/>
      <c r="B34" s="152"/>
      <c r="C34" s="157" t="s">
        <v>3</v>
      </c>
      <c r="D34" s="158"/>
      <c r="E34" s="159" t="str">
        <f>'TITLE PAGE'!D9</f>
        <v>Portsmouth Water</v>
      </c>
      <c r="F34" s="151"/>
      <c r="G34" s="151"/>
      <c r="H34" s="151"/>
      <c r="I34" s="151"/>
      <c r="J34" s="160"/>
      <c r="K34" s="151"/>
    </row>
    <row r="35" spans="1:11" x14ac:dyDescent="0.2">
      <c r="A35" s="152"/>
      <c r="B35" s="152"/>
      <c r="C35" s="161" t="s">
        <v>4</v>
      </c>
      <c r="D35" s="162"/>
      <c r="E35" s="163" t="str">
        <f>'TITLE PAGE'!D10</f>
        <v>Company</v>
      </c>
      <c r="F35" s="151"/>
      <c r="G35" s="151"/>
      <c r="H35" s="151"/>
      <c r="I35" s="151"/>
      <c r="J35" s="156"/>
      <c r="K35" s="164"/>
    </row>
    <row r="36" spans="1:11" x14ac:dyDescent="0.2">
      <c r="A36" s="152"/>
      <c r="B36" s="152"/>
      <c r="C36" s="161" t="s">
        <v>5</v>
      </c>
      <c r="D36" s="165"/>
      <c r="E36" s="166" t="str">
        <f>'TITLE PAGE'!D11</f>
        <v>PRT 1</v>
      </c>
      <c r="F36" s="167"/>
      <c r="G36" s="167"/>
      <c r="H36" s="167"/>
      <c r="I36" s="167"/>
      <c r="J36" s="168"/>
      <c r="K36" s="164"/>
    </row>
    <row r="37" spans="1:11" x14ac:dyDescent="0.2">
      <c r="A37" s="152"/>
      <c r="B37" s="152"/>
      <c r="C37" s="161" t="s">
        <v>6</v>
      </c>
      <c r="D37" s="162"/>
      <c r="E37" s="163" t="str">
        <f>'TITLE PAGE'!D12</f>
        <v>Dry Year Annual Average - benchmarking data</v>
      </c>
      <c r="F37" s="151"/>
      <c r="G37" s="151"/>
      <c r="H37" s="151"/>
      <c r="I37" s="151"/>
      <c r="J37" s="168"/>
      <c r="K37" s="164"/>
    </row>
    <row r="38" spans="1:11" x14ac:dyDescent="0.2">
      <c r="A38" s="152"/>
      <c r="B38" s="152"/>
      <c r="C38" s="169" t="s">
        <v>7</v>
      </c>
      <c r="D38" s="170"/>
      <c r="E38" s="171" t="str">
        <f>'TITLE PAGE'!D13</f>
        <v>1 in 200</v>
      </c>
      <c r="F38" s="151"/>
      <c r="G38" s="151"/>
      <c r="H38" s="151"/>
      <c r="I38" s="151"/>
      <c r="J38" s="172"/>
      <c r="K38" s="164"/>
    </row>
    <row r="39" spans="1:11" x14ac:dyDescent="0.2">
      <c r="A39" s="173"/>
      <c r="B39" s="173"/>
      <c r="C39" s="174"/>
      <c r="D39" s="174"/>
      <c r="E39" s="174"/>
      <c r="F39" s="175"/>
      <c r="G39" s="174"/>
      <c r="H39" s="174"/>
      <c r="I39" s="174"/>
      <c r="J39" s="176"/>
      <c r="K39" s="164"/>
    </row>
    <row r="40" spans="1:11" x14ac:dyDescent="0.2">
      <c r="A40" s="173"/>
      <c r="B40" s="173"/>
      <c r="C40" s="174"/>
      <c r="D40" s="174"/>
      <c r="E40" s="174"/>
      <c r="F40" s="175"/>
      <c r="G40" s="174"/>
      <c r="H40" s="174"/>
      <c r="I40" s="174"/>
      <c r="J40" s="176"/>
      <c r="K40" s="164"/>
    </row>
    <row r="41" spans="1:11" ht="18" x14ac:dyDescent="0.25">
      <c r="A41" s="173"/>
      <c r="B41" s="173"/>
      <c r="C41" s="177" t="s">
        <v>135</v>
      </c>
      <c r="D41" s="174"/>
      <c r="E41" s="174"/>
      <c r="F41" s="175"/>
      <c r="G41" s="174"/>
      <c r="H41" s="174"/>
      <c r="I41" s="174"/>
      <c r="J41" s="176"/>
      <c r="K41" s="178"/>
    </row>
  </sheetData>
  <dataValidations disablePrompts="1" count="2">
    <dataValidation type="list" allowBlank="1" showInputMessage="1" showErrorMessage="1" sqref="G5:G16">
      <formula1>Source_Types</formula1>
    </dataValidation>
    <dataValidation type="list" allowBlank="1" showInputMessage="1" showErrorMessage="1" sqref="J31:J32">
      <formula1>"Approved, Granted yet to be implemented, Other"</formula1>
    </dataValidation>
  </dataValidations>
  <pageMargins left="0.7" right="0.7" top="0.75" bottom="0.75" header="0.3" footer="0.3"/>
  <pageSetup paperSize="9" orientation="portrait" verticalDpi="9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8"/>
  <sheetViews>
    <sheetView zoomScale="55" zoomScaleNormal="55" workbookViewId="0">
      <selection activeCell="D17" sqref="D17"/>
    </sheetView>
  </sheetViews>
  <sheetFormatPr defaultColWidth="8.88671875" defaultRowHeight="27" customHeight="1" x14ac:dyDescent="0.2"/>
  <cols>
    <col min="1" max="1" width="1.33203125" customWidth="1"/>
    <col min="2" max="2" width="7.88671875" customWidth="1"/>
    <col min="3" max="3" width="8.33203125" customWidth="1"/>
    <col min="4" max="4" width="31.5546875" customWidth="1"/>
    <col min="5" max="5" width="21.33203125" customWidth="1"/>
    <col min="6" max="6" width="9.33203125" customWidth="1"/>
    <col min="7" max="7" width="8" bestFit="1" customWidth="1"/>
    <col min="8" max="8" width="13.21875" customWidth="1"/>
    <col min="9" max="10" width="11.44140625" customWidth="1"/>
    <col min="11" max="11" width="14.21875" style="891" customWidth="1"/>
    <col min="12" max="36" width="11.44140625" customWidth="1"/>
    <col min="257" max="257" width="1.33203125" customWidth="1"/>
    <col min="258" max="258" width="7.88671875" customWidth="1"/>
    <col min="259" max="259" width="8.33203125" customWidth="1"/>
    <col min="260" max="260" width="23.33203125" customWidth="1"/>
    <col min="261" max="261" width="21.33203125" customWidth="1"/>
    <col min="262" max="262" width="9.33203125" customWidth="1"/>
    <col min="263" max="263" width="8" bestFit="1" customWidth="1"/>
    <col min="264" max="264" width="15.88671875" customWidth="1"/>
    <col min="265" max="292" width="11.44140625" customWidth="1"/>
    <col min="513" max="513" width="1.33203125" customWidth="1"/>
    <col min="514" max="514" width="7.88671875" customWidth="1"/>
    <col min="515" max="515" width="8.33203125" customWidth="1"/>
    <col min="516" max="516" width="23.33203125" customWidth="1"/>
    <col min="517" max="517" width="21.33203125" customWidth="1"/>
    <col min="518" max="518" width="9.33203125" customWidth="1"/>
    <col min="519" max="519" width="8" bestFit="1" customWidth="1"/>
    <col min="520" max="520" width="15.88671875" customWidth="1"/>
    <col min="521" max="548" width="11.44140625" customWidth="1"/>
    <col min="769" max="769" width="1.33203125" customWidth="1"/>
    <col min="770" max="770" width="7.88671875" customWidth="1"/>
    <col min="771" max="771" width="8.33203125" customWidth="1"/>
    <col min="772" max="772" width="23.33203125" customWidth="1"/>
    <col min="773" max="773" width="21.33203125" customWidth="1"/>
    <col min="774" max="774" width="9.33203125" customWidth="1"/>
    <col min="775" max="775" width="8" bestFit="1" customWidth="1"/>
    <col min="776" max="776" width="15.88671875" customWidth="1"/>
    <col min="777" max="804" width="11.44140625" customWidth="1"/>
    <col min="1025" max="1025" width="1.33203125" customWidth="1"/>
    <col min="1026" max="1026" width="7.88671875" customWidth="1"/>
    <col min="1027" max="1027" width="8.33203125" customWidth="1"/>
    <col min="1028" max="1028" width="23.33203125" customWidth="1"/>
    <col min="1029" max="1029" width="21.33203125" customWidth="1"/>
    <col min="1030" max="1030" width="9.33203125" customWidth="1"/>
    <col min="1031" max="1031" width="8" bestFit="1" customWidth="1"/>
    <col min="1032" max="1032" width="15.88671875" customWidth="1"/>
    <col min="1033" max="1060" width="11.44140625" customWidth="1"/>
    <col min="1281" max="1281" width="1.33203125" customWidth="1"/>
    <col min="1282" max="1282" width="7.88671875" customWidth="1"/>
    <col min="1283" max="1283" width="8.33203125" customWidth="1"/>
    <col min="1284" max="1284" width="23.33203125" customWidth="1"/>
    <col min="1285" max="1285" width="21.33203125" customWidth="1"/>
    <col min="1286" max="1286" width="9.33203125" customWidth="1"/>
    <col min="1287" max="1287" width="8" bestFit="1" customWidth="1"/>
    <col min="1288" max="1288" width="15.88671875" customWidth="1"/>
    <col min="1289" max="1316" width="11.44140625" customWidth="1"/>
    <col min="1537" max="1537" width="1.33203125" customWidth="1"/>
    <col min="1538" max="1538" width="7.88671875" customWidth="1"/>
    <col min="1539" max="1539" width="8.33203125" customWidth="1"/>
    <col min="1540" max="1540" width="23.33203125" customWidth="1"/>
    <col min="1541" max="1541" width="21.33203125" customWidth="1"/>
    <col min="1542" max="1542" width="9.33203125" customWidth="1"/>
    <col min="1543" max="1543" width="8" bestFit="1" customWidth="1"/>
    <col min="1544" max="1544" width="15.88671875" customWidth="1"/>
    <col min="1545" max="1572" width="11.44140625" customWidth="1"/>
    <col min="1793" max="1793" width="1.33203125" customWidth="1"/>
    <col min="1794" max="1794" width="7.88671875" customWidth="1"/>
    <col min="1795" max="1795" width="8.33203125" customWidth="1"/>
    <col min="1796" max="1796" width="23.33203125" customWidth="1"/>
    <col min="1797" max="1797" width="21.33203125" customWidth="1"/>
    <col min="1798" max="1798" width="9.33203125" customWidth="1"/>
    <col min="1799" max="1799" width="8" bestFit="1" customWidth="1"/>
    <col min="1800" max="1800" width="15.88671875" customWidth="1"/>
    <col min="1801" max="1828" width="11.44140625" customWidth="1"/>
    <col min="2049" max="2049" width="1.33203125" customWidth="1"/>
    <col min="2050" max="2050" width="7.88671875" customWidth="1"/>
    <col min="2051" max="2051" width="8.33203125" customWidth="1"/>
    <col min="2052" max="2052" width="23.33203125" customWidth="1"/>
    <col min="2053" max="2053" width="21.33203125" customWidth="1"/>
    <col min="2054" max="2054" width="9.33203125" customWidth="1"/>
    <col min="2055" max="2055" width="8" bestFit="1" customWidth="1"/>
    <col min="2056" max="2056" width="15.88671875" customWidth="1"/>
    <col min="2057" max="2084" width="11.44140625" customWidth="1"/>
    <col min="2305" max="2305" width="1.33203125" customWidth="1"/>
    <col min="2306" max="2306" width="7.88671875" customWidth="1"/>
    <col min="2307" max="2307" width="8.33203125" customWidth="1"/>
    <col min="2308" max="2308" width="23.33203125" customWidth="1"/>
    <col min="2309" max="2309" width="21.33203125" customWidth="1"/>
    <col min="2310" max="2310" width="9.33203125" customWidth="1"/>
    <col min="2311" max="2311" width="8" bestFit="1" customWidth="1"/>
    <col min="2312" max="2312" width="15.88671875" customWidth="1"/>
    <col min="2313" max="2340" width="11.44140625" customWidth="1"/>
    <col min="2561" max="2561" width="1.33203125" customWidth="1"/>
    <col min="2562" max="2562" width="7.88671875" customWidth="1"/>
    <col min="2563" max="2563" width="8.33203125" customWidth="1"/>
    <col min="2564" max="2564" width="23.33203125" customWidth="1"/>
    <col min="2565" max="2565" width="21.33203125" customWidth="1"/>
    <col min="2566" max="2566" width="9.33203125" customWidth="1"/>
    <col min="2567" max="2567" width="8" bestFit="1" customWidth="1"/>
    <col min="2568" max="2568" width="15.88671875" customWidth="1"/>
    <col min="2569" max="2596" width="11.44140625" customWidth="1"/>
    <col min="2817" max="2817" width="1.33203125" customWidth="1"/>
    <col min="2818" max="2818" width="7.88671875" customWidth="1"/>
    <col min="2819" max="2819" width="8.33203125" customWidth="1"/>
    <col min="2820" max="2820" width="23.33203125" customWidth="1"/>
    <col min="2821" max="2821" width="21.33203125" customWidth="1"/>
    <col min="2822" max="2822" width="9.33203125" customWidth="1"/>
    <col min="2823" max="2823" width="8" bestFit="1" customWidth="1"/>
    <col min="2824" max="2824" width="15.88671875" customWidth="1"/>
    <col min="2825" max="2852" width="11.44140625" customWidth="1"/>
    <col min="3073" max="3073" width="1.33203125" customWidth="1"/>
    <col min="3074" max="3074" width="7.88671875" customWidth="1"/>
    <col min="3075" max="3075" width="8.33203125" customWidth="1"/>
    <col min="3076" max="3076" width="23.33203125" customWidth="1"/>
    <col min="3077" max="3077" width="21.33203125" customWidth="1"/>
    <col min="3078" max="3078" width="9.33203125" customWidth="1"/>
    <col min="3079" max="3079" width="8" bestFit="1" customWidth="1"/>
    <col min="3080" max="3080" width="15.88671875" customWidth="1"/>
    <col min="3081" max="3108" width="11.44140625" customWidth="1"/>
    <col min="3329" max="3329" width="1.33203125" customWidth="1"/>
    <col min="3330" max="3330" width="7.88671875" customWidth="1"/>
    <col min="3331" max="3331" width="8.33203125" customWidth="1"/>
    <col min="3332" max="3332" width="23.33203125" customWidth="1"/>
    <col min="3333" max="3333" width="21.33203125" customWidth="1"/>
    <col min="3334" max="3334" width="9.33203125" customWidth="1"/>
    <col min="3335" max="3335" width="8" bestFit="1" customWidth="1"/>
    <col min="3336" max="3336" width="15.88671875" customWidth="1"/>
    <col min="3337" max="3364" width="11.44140625" customWidth="1"/>
    <col min="3585" max="3585" width="1.33203125" customWidth="1"/>
    <col min="3586" max="3586" width="7.88671875" customWidth="1"/>
    <col min="3587" max="3587" width="8.33203125" customWidth="1"/>
    <col min="3588" max="3588" width="23.33203125" customWidth="1"/>
    <col min="3589" max="3589" width="21.33203125" customWidth="1"/>
    <col min="3590" max="3590" width="9.33203125" customWidth="1"/>
    <col min="3591" max="3591" width="8" bestFit="1" customWidth="1"/>
    <col min="3592" max="3592" width="15.88671875" customWidth="1"/>
    <col min="3593" max="3620" width="11.44140625" customWidth="1"/>
    <col min="3841" max="3841" width="1.33203125" customWidth="1"/>
    <col min="3842" max="3842" width="7.88671875" customWidth="1"/>
    <col min="3843" max="3843" width="8.33203125" customWidth="1"/>
    <col min="3844" max="3844" width="23.33203125" customWidth="1"/>
    <col min="3845" max="3845" width="21.33203125" customWidth="1"/>
    <col min="3846" max="3846" width="9.33203125" customWidth="1"/>
    <col min="3847" max="3847" width="8" bestFit="1" customWidth="1"/>
    <col min="3848" max="3848" width="15.88671875" customWidth="1"/>
    <col min="3849" max="3876" width="11.44140625" customWidth="1"/>
    <col min="4097" max="4097" width="1.33203125" customWidth="1"/>
    <col min="4098" max="4098" width="7.88671875" customWidth="1"/>
    <col min="4099" max="4099" width="8.33203125" customWidth="1"/>
    <col min="4100" max="4100" width="23.33203125" customWidth="1"/>
    <col min="4101" max="4101" width="21.33203125" customWidth="1"/>
    <col min="4102" max="4102" width="9.33203125" customWidth="1"/>
    <col min="4103" max="4103" width="8" bestFit="1" customWidth="1"/>
    <col min="4104" max="4104" width="15.88671875" customWidth="1"/>
    <col min="4105" max="4132" width="11.44140625" customWidth="1"/>
    <col min="4353" max="4353" width="1.33203125" customWidth="1"/>
    <col min="4354" max="4354" width="7.88671875" customWidth="1"/>
    <col min="4355" max="4355" width="8.33203125" customWidth="1"/>
    <col min="4356" max="4356" width="23.33203125" customWidth="1"/>
    <col min="4357" max="4357" width="21.33203125" customWidth="1"/>
    <col min="4358" max="4358" width="9.33203125" customWidth="1"/>
    <col min="4359" max="4359" width="8" bestFit="1" customWidth="1"/>
    <col min="4360" max="4360" width="15.88671875" customWidth="1"/>
    <col min="4361" max="4388" width="11.44140625" customWidth="1"/>
    <col min="4609" max="4609" width="1.33203125" customWidth="1"/>
    <col min="4610" max="4610" width="7.88671875" customWidth="1"/>
    <col min="4611" max="4611" width="8.33203125" customWidth="1"/>
    <col min="4612" max="4612" width="23.33203125" customWidth="1"/>
    <col min="4613" max="4613" width="21.33203125" customWidth="1"/>
    <col min="4614" max="4614" width="9.33203125" customWidth="1"/>
    <col min="4615" max="4615" width="8" bestFit="1" customWidth="1"/>
    <col min="4616" max="4616" width="15.88671875" customWidth="1"/>
    <col min="4617" max="4644" width="11.44140625" customWidth="1"/>
    <col min="4865" max="4865" width="1.33203125" customWidth="1"/>
    <col min="4866" max="4866" width="7.88671875" customWidth="1"/>
    <col min="4867" max="4867" width="8.33203125" customWidth="1"/>
    <col min="4868" max="4868" width="23.33203125" customWidth="1"/>
    <col min="4869" max="4869" width="21.33203125" customWidth="1"/>
    <col min="4870" max="4870" width="9.33203125" customWidth="1"/>
    <col min="4871" max="4871" width="8" bestFit="1" customWidth="1"/>
    <col min="4872" max="4872" width="15.88671875" customWidth="1"/>
    <col min="4873" max="4900" width="11.44140625" customWidth="1"/>
    <col min="5121" max="5121" width="1.33203125" customWidth="1"/>
    <col min="5122" max="5122" width="7.88671875" customWidth="1"/>
    <col min="5123" max="5123" width="8.33203125" customWidth="1"/>
    <col min="5124" max="5124" width="23.33203125" customWidth="1"/>
    <col min="5125" max="5125" width="21.33203125" customWidth="1"/>
    <col min="5126" max="5126" width="9.33203125" customWidth="1"/>
    <col min="5127" max="5127" width="8" bestFit="1" customWidth="1"/>
    <col min="5128" max="5128" width="15.88671875" customWidth="1"/>
    <col min="5129" max="5156" width="11.44140625" customWidth="1"/>
    <col min="5377" max="5377" width="1.33203125" customWidth="1"/>
    <col min="5378" max="5378" width="7.88671875" customWidth="1"/>
    <col min="5379" max="5379" width="8.33203125" customWidth="1"/>
    <col min="5380" max="5380" width="23.33203125" customWidth="1"/>
    <col min="5381" max="5381" width="21.33203125" customWidth="1"/>
    <col min="5382" max="5382" width="9.33203125" customWidth="1"/>
    <col min="5383" max="5383" width="8" bestFit="1" customWidth="1"/>
    <col min="5384" max="5384" width="15.88671875" customWidth="1"/>
    <col min="5385" max="5412" width="11.44140625" customWidth="1"/>
    <col min="5633" max="5633" width="1.33203125" customWidth="1"/>
    <col min="5634" max="5634" width="7.88671875" customWidth="1"/>
    <col min="5635" max="5635" width="8.33203125" customWidth="1"/>
    <col min="5636" max="5636" width="23.33203125" customWidth="1"/>
    <col min="5637" max="5637" width="21.33203125" customWidth="1"/>
    <col min="5638" max="5638" width="9.33203125" customWidth="1"/>
    <col min="5639" max="5639" width="8" bestFit="1" customWidth="1"/>
    <col min="5640" max="5640" width="15.88671875" customWidth="1"/>
    <col min="5641" max="5668" width="11.44140625" customWidth="1"/>
    <col min="5889" max="5889" width="1.33203125" customWidth="1"/>
    <col min="5890" max="5890" width="7.88671875" customWidth="1"/>
    <col min="5891" max="5891" width="8.33203125" customWidth="1"/>
    <col min="5892" max="5892" width="23.33203125" customWidth="1"/>
    <col min="5893" max="5893" width="21.33203125" customWidth="1"/>
    <col min="5894" max="5894" width="9.33203125" customWidth="1"/>
    <col min="5895" max="5895" width="8" bestFit="1" customWidth="1"/>
    <col min="5896" max="5896" width="15.88671875" customWidth="1"/>
    <col min="5897" max="5924" width="11.44140625" customWidth="1"/>
    <col min="6145" max="6145" width="1.33203125" customWidth="1"/>
    <col min="6146" max="6146" width="7.88671875" customWidth="1"/>
    <col min="6147" max="6147" width="8.33203125" customWidth="1"/>
    <col min="6148" max="6148" width="23.33203125" customWidth="1"/>
    <col min="6149" max="6149" width="21.33203125" customWidth="1"/>
    <col min="6150" max="6150" width="9.33203125" customWidth="1"/>
    <col min="6151" max="6151" width="8" bestFit="1" customWidth="1"/>
    <col min="6152" max="6152" width="15.88671875" customWidth="1"/>
    <col min="6153" max="6180" width="11.44140625" customWidth="1"/>
    <col min="6401" max="6401" width="1.33203125" customWidth="1"/>
    <col min="6402" max="6402" width="7.88671875" customWidth="1"/>
    <col min="6403" max="6403" width="8.33203125" customWidth="1"/>
    <col min="6404" max="6404" width="23.33203125" customWidth="1"/>
    <col min="6405" max="6405" width="21.33203125" customWidth="1"/>
    <col min="6406" max="6406" width="9.33203125" customWidth="1"/>
    <col min="6407" max="6407" width="8" bestFit="1" customWidth="1"/>
    <col min="6408" max="6408" width="15.88671875" customWidth="1"/>
    <col min="6409" max="6436" width="11.44140625" customWidth="1"/>
    <col min="6657" max="6657" width="1.33203125" customWidth="1"/>
    <col min="6658" max="6658" width="7.88671875" customWidth="1"/>
    <col min="6659" max="6659" width="8.33203125" customWidth="1"/>
    <col min="6660" max="6660" width="23.33203125" customWidth="1"/>
    <col min="6661" max="6661" width="21.33203125" customWidth="1"/>
    <col min="6662" max="6662" width="9.33203125" customWidth="1"/>
    <col min="6663" max="6663" width="8" bestFit="1" customWidth="1"/>
    <col min="6664" max="6664" width="15.88671875" customWidth="1"/>
    <col min="6665" max="6692" width="11.44140625" customWidth="1"/>
    <col min="6913" max="6913" width="1.33203125" customWidth="1"/>
    <col min="6914" max="6914" width="7.88671875" customWidth="1"/>
    <col min="6915" max="6915" width="8.33203125" customWidth="1"/>
    <col min="6916" max="6916" width="23.33203125" customWidth="1"/>
    <col min="6917" max="6917" width="21.33203125" customWidth="1"/>
    <col min="6918" max="6918" width="9.33203125" customWidth="1"/>
    <col min="6919" max="6919" width="8" bestFit="1" customWidth="1"/>
    <col min="6920" max="6920" width="15.88671875" customWidth="1"/>
    <col min="6921" max="6948" width="11.44140625" customWidth="1"/>
    <col min="7169" max="7169" width="1.33203125" customWidth="1"/>
    <col min="7170" max="7170" width="7.88671875" customWidth="1"/>
    <col min="7171" max="7171" width="8.33203125" customWidth="1"/>
    <col min="7172" max="7172" width="23.33203125" customWidth="1"/>
    <col min="7173" max="7173" width="21.33203125" customWidth="1"/>
    <col min="7174" max="7174" width="9.33203125" customWidth="1"/>
    <col min="7175" max="7175" width="8" bestFit="1" customWidth="1"/>
    <col min="7176" max="7176" width="15.88671875" customWidth="1"/>
    <col min="7177" max="7204" width="11.44140625" customWidth="1"/>
    <col min="7425" max="7425" width="1.33203125" customWidth="1"/>
    <col min="7426" max="7426" width="7.88671875" customWidth="1"/>
    <col min="7427" max="7427" width="8.33203125" customWidth="1"/>
    <col min="7428" max="7428" width="23.33203125" customWidth="1"/>
    <col min="7429" max="7429" width="21.33203125" customWidth="1"/>
    <col min="7430" max="7430" width="9.33203125" customWidth="1"/>
    <col min="7431" max="7431" width="8" bestFit="1" customWidth="1"/>
    <col min="7432" max="7432" width="15.88671875" customWidth="1"/>
    <col min="7433" max="7460" width="11.44140625" customWidth="1"/>
    <col min="7681" max="7681" width="1.33203125" customWidth="1"/>
    <col min="7682" max="7682" width="7.88671875" customWidth="1"/>
    <col min="7683" max="7683" width="8.33203125" customWidth="1"/>
    <col min="7684" max="7684" width="23.33203125" customWidth="1"/>
    <col min="7685" max="7685" width="21.33203125" customWidth="1"/>
    <col min="7686" max="7686" width="9.33203125" customWidth="1"/>
    <col min="7687" max="7687" width="8" bestFit="1" customWidth="1"/>
    <col min="7688" max="7688" width="15.88671875" customWidth="1"/>
    <col min="7689" max="7716" width="11.44140625" customWidth="1"/>
    <col min="7937" max="7937" width="1.33203125" customWidth="1"/>
    <col min="7938" max="7938" width="7.88671875" customWidth="1"/>
    <col min="7939" max="7939" width="8.33203125" customWidth="1"/>
    <col min="7940" max="7940" width="23.33203125" customWidth="1"/>
    <col min="7941" max="7941" width="21.33203125" customWidth="1"/>
    <col min="7942" max="7942" width="9.33203125" customWidth="1"/>
    <col min="7943" max="7943" width="8" bestFit="1" customWidth="1"/>
    <col min="7944" max="7944" width="15.88671875" customWidth="1"/>
    <col min="7945" max="7972" width="11.44140625" customWidth="1"/>
    <col min="8193" max="8193" width="1.33203125" customWidth="1"/>
    <col min="8194" max="8194" width="7.88671875" customWidth="1"/>
    <col min="8195" max="8195" width="8.33203125" customWidth="1"/>
    <col min="8196" max="8196" width="23.33203125" customWidth="1"/>
    <col min="8197" max="8197" width="21.33203125" customWidth="1"/>
    <col min="8198" max="8198" width="9.33203125" customWidth="1"/>
    <col min="8199" max="8199" width="8" bestFit="1" customWidth="1"/>
    <col min="8200" max="8200" width="15.88671875" customWidth="1"/>
    <col min="8201" max="8228" width="11.44140625" customWidth="1"/>
    <col min="8449" max="8449" width="1.33203125" customWidth="1"/>
    <col min="8450" max="8450" width="7.88671875" customWidth="1"/>
    <col min="8451" max="8451" width="8.33203125" customWidth="1"/>
    <col min="8452" max="8452" width="23.33203125" customWidth="1"/>
    <col min="8453" max="8453" width="21.33203125" customWidth="1"/>
    <col min="8454" max="8454" width="9.33203125" customWidth="1"/>
    <col min="8455" max="8455" width="8" bestFit="1" customWidth="1"/>
    <col min="8456" max="8456" width="15.88671875" customWidth="1"/>
    <col min="8457" max="8484" width="11.44140625" customWidth="1"/>
    <col min="8705" max="8705" width="1.33203125" customWidth="1"/>
    <col min="8706" max="8706" width="7.88671875" customWidth="1"/>
    <col min="8707" max="8707" width="8.33203125" customWidth="1"/>
    <col min="8708" max="8708" width="23.33203125" customWidth="1"/>
    <col min="8709" max="8709" width="21.33203125" customWidth="1"/>
    <col min="8710" max="8710" width="9.33203125" customWidth="1"/>
    <col min="8711" max="8711" width="8" bestFit="1" customWidth="1"/>
    <col min="8712" max="8712" width="15.88671875" customWidth="1"/>
    <col min="8713" max="8740" width="11.44140625" customWidth="1"/>
    <col min="8961" max="8961" width="1.33203125" customWidth="1"/>
    <col min="8962" max="8962" width="7.88671875" customWidth="1"/>
    <col min="8963" max="8963" width="8.33203125" customWidth="1"/>
    <col min="8964" max="8964" width="23.33203125" customWidth="1"/>
    <col min="8965" max="8965" width="21.33203125" customWidth="1"/>
    <col min="8966" max="8966" width="9.33203125" customWidth="1"/>
    <col min="8967" max="8967" width="8" bestFit="1" customWidth="1"/>
    <col min="8968" max="8968" width="15.88671875" customWidth="1"/>
    <col min="8969" max="8996" width="11.44140625" customWidth="1"/>
    <col min="9217" max="9217" width="1.33203125" customWidth="1"/>
    <col min="9218" max="9218" width="7.88671875" customWidth="1"/>
    <col min="9219" max="9219" width="8.33203125" customWidth="1"/>
    <col min="9220" max="9220" width="23.33203125" customWidth="1"/>
    <col min="9221" max="9221" width="21.33203125" customWidth="1"/>
    <col min="9222" max="9222" width="9.33203125" customWidth="1"/>
    <col min="9223" max="9223" width="8" bestFit="1" customWidth="1"/>
    <col min="9224" max="9224" width="15.88671875" customWidth="1"/>
    <col min="9225" max="9252" width="11.44140625" customWidth="1"/>
    <col min="9473" max="9473" width="1.33203125" customWidth="1"/>
    <col min="9474" max="9474" width="7.88671875" customWidth="1"/>
    <col min="9475" max="9475" width="8.33203125" customWidth="1"/>
    <col min="9476" max="9476" width="23.33203125" customWidth="1"/>
    <col min="9477" max="9477" width="21.33203125" customWidth="1"/>
    <col min="9478" max="9478" width="9.33203125" customWidth="1"/>
    <col min="9479" max="9479" width="8" bestFit="1" customWidth="1"/>
    <col min="9480" max="9480" width="15.88671875" customWidth="1"/>
    <col min="9481" max="9508" width="11.44140625" customWidth="1"/>
    <col min="9729" max="9729" width="1.33203125" customWidth="1"/>
    <col min="9730" max="9730" width="7.88671875" customWidth="1"/>
    <col min="9731" max="9731" width="8.33203125" customWidth="1"/>
    <col min="9732" max="9732" width="23.33203125" customWidth="1"/>
    <col min="9733" max="9733" width="21.33203125" customWidth="1"/>
    <col min="9734" max="9734" width="9.33203125" customWidth="1"/>
    <col min="9735" max="9735" width="8" bestFit="1" customWidth="1"/>
    <col min="9736" max="9736" width="15.88671875" customWidth="1"/>
    <col min="9737" max="9764" width="11.44140625" customWidth="1"/>
    <col min="9985" max="9985" width="1.33203125" customWidth="1"/>
    <col min="9986" max="9986" width="7.88671875" customWidth="1"/>
    <col min="9987" max="9987" width="8.33203125" customWidth="1"/>
    <col min="9988" max="9988" width="23.33203125" customWidth="1"/>
    <col min="9989" max="9989" width="21.33203125" customWidth="1"/>
    <col min="9990" max="9990" width="9.33203125" customWidth="1"/>
    <col min="9991" max="9991" width="8" bestFit="1" customWidth="1"/>
    <col min="9992" max="9992" width="15.88671875" customWidth="1"/>
    <col min="9993" max="10020" width="11.44140625" customWidth="1"/>
    <col min="10241" max="10241" width="1.33203125" customWidth="1"/>
    <col min="10242" max="10242" width="7.88671875" customWidth="1"/>
    <col min="10243" max="10243" width="8.33203125" customWidth="1"/>
    <col min="10244" max="10244" width="23.33203125" customWidth="1"/>
    <col min="10245" max="10245" width="21.33203125" customWidth="1"/>
    <col min="10246" max="10246" width="9.33203125" customWidth="1"/>
    <col min="10247" max="10247" width="8" bestFit="1" customWidth="1"/>
    <col min="10248" max="10248" width="15.88671875" customWidth="1"/>
    <col min="10249" max="10276" width="11.44140625" customWidth="1"/>
    <col min="10497" max="10497" width="1.33203125" customWidth="1"/>
    <col min="10498" max="10498" width="7.88671875" customWidth="1"/>
    <col min="10499" max="10499" width="8.33203125" customWidth="1"/>
    <col min="10500" max="10500" width="23.33203125" customWidth="1"/>
    <col min="10501" max="10501" width="21.33203125" customWidth="1"/>
    <col min="10502" max="10502" width="9.33203125" customWidth="1"/>
    <col min="10503" max="10503" width="8" bestFit="1" customWidth="1"/>
    <col min="10504" max="10504" width="15.88671875" customWidth="1"/>
    <col min="10505" max="10532" width="11.44140625" customWidth="1"/>
    <col min="10753" max="10753" width="1.33203125" customWidth="1"/>
    <col min="10754" max="10754" width="7.88671875" customWidth="1"/>
    <col min="10755" max="10755" width="8.33203125" customWidth="1"/>
    <col min="10756" max="10756" width="23.33203125" customWidth="1"/>
    <col min="10757" max="10757" width="21.33203125" customWidth="1"/>
    <col min="10758" max="10758" width="9.33203125" customWidth="1"/>
    <col min="10759" max="10759" width="8" bestFit="1" customWidth="1"/>
    <col min="10760" max="10760" width="15.88671875" customWidth="1"/>
    <col min="10761" max="10788" width="11.44140625" customWidth="1"/>
    <col min="11009" max="11009" width="1.33203125" customWidth="1"/>
    <col min="11010" max="11010" width="7.88671875" customWidth="1"/>
    <col min="11011" max="11011" width="8.33203125" customWidth="1"/>
    <col min="11012" max="11012" width="23.33203125" customWidth="1"/>
    <col min="11013" max="11013" width="21.33203125" customWidth="1"/>
    <col min="11014" max="11014" width="9.33203125" customWidth="1"/>
    <col min="11015" max="11015" width="8" bestFit="1" customWidth="1"/>
    <col min="11016" max="11016" width="15.88671875" customWidth="1"/>
    <col min="11017" max="11044" width="11.44140625" customWidth="1"/>
    <col min="11265" max="11265" width="1.33203125" customWidth="1"/>
    <col min="11266" max="11266" width="7.88671875" customWidth="1"/>
    <col min="11267" max="11267" width="8.33203125" customWidth="1"/>
    <col min="11268" max="11268" width="23.33203125" customWidth="1"/>
    <col min="11269" max="11269" width="21.33203125" customWidth="1"/>
    <col min="11270" max="11270" width="9.33203125" customWidth="1"/>
    <col min="11271" max="11271" width="8" bestFit="1" customWidth="1"/>
    <col min="11272" max="11272" width="15.88671875" customWidth="1"/>
    <col min="11273" max="11300" width="11.44140625" customWidth="1"/>
    <col min="11521" max="11521" width="1.33203125" customWidth="1"/>
    <col min="11522" max="11522" width="7.88671875" customWidth="1"/>
    <col min="11523" max="11523" width="8.33203125" customWidth="1"/>
    <col min="11524" max="11524" width="23.33203125" customWidth="1"/>
    <col min="11525" max="11525" width="21.33203125" customWidth="1"/>
    <col min="11526" max="11526" width="9.33203125" customWidth="1"/>
    <col min="11527" max="11527" width="8" bestFit="1" customWidth="1"/>
    <col min="11528" max="11528" width="15.88671875" customWidth="1"/>
    <col min="11529" max="11556" width="11.44140625" customWidth="1"/>
    <col min="11777" max="11777" width="1.33203125" customWidth="1"/>
    <col min="11778" max="11778" width="7.88671875" customWidth="1"/>
    <col min="11779" max="11779" width="8.33203125" customWidth="1"/>
    <col min="11780" max="11780" width="23.33203125" customWidth="1"/>
    <col min="11781" max="11781" width="21.33203125" customWidth="1"/>
    <col min="11782" max="11782" width="9.33203125" customWidth="1"/>
    <col min="11783" max="11783" width="8" bestFit="1" customWidth="1"/>
    <col min="11784" max="11784" width="15.88671875" customWidth="1"/>
    <col min="11785" max="11812" width="11.44140625" customWidth="1"/>
    <col min="12033" max="12033" width="1.33203125" customWidth="1"/>
    <col min="12034" max="12034" width="7.88671875" customWidth="1"/>
    <col min="12035" max="12035" width="8.33203125" customWidth="1"/>
    <col min="12036" max="12036" width="23.33203125" customWidth="1"/>
    <col min="12037" max="12037" width="21.33203125" customWidth="1"/>
    <col min="12038" max="12038" width="9.33203125" customWidth="1"/>
    <col min="12039" max="12039" width="8" bestFit="1" customWidth="1"/>
    <col min="12040" max="12040" width="15.88671875" customWidth="1"/>
    <col min="12041" max="12068" width="11.44140625" customWidth="1"/>
    <col min="12289" max="12289" width="1.33203125" customWidth="1"/>
    <col min="12290" max="12290" width="7.88671875" customWidth="1"/>
    <col min="12291" max="12291" width="8.33203125" customWidth="1"/>
    <col min="12292" max="12292" width="23.33203125" customWidth="1"/>
    <col min="12293" max="12293" width="21.33203125" customWidth="1"/>
    <col min="12294" max="12294" width="9.33203125" customWidth="1"/>
    <col min="12295" max="12295" width="8" bestFit="1" customWidth="1"/>
    <col min="12296" max="12296" width="15.88671875" customWidth="1"/>
    <col min="12297" max="12324" width="11.44140625" customWidth="1"/>
    <col min="12545" max="12545" width="1.33203125" customWidth="1"/>
    <col min="12546" max="12546" width="7.88671875" customWidth="1"/>
    <col min="12547" max="12547" width="8.33203125" customWidth="1"/>
    <col min="12548" max="12548" width="23.33203125" customWidth="1"/>
    <col min="12549" max="12549" width="21.33203125" customWidth="1"/>
    <col min="12550" max="12550" width="9.33203125" customWidth="1"/>
    <col min="12551" max="12551" width="8" bestFit="1" customWidth="1"/>
    <col min="12552" max="12552" width="15.88671875" customWidth="1"/>
    <col min="12553" max="12580" width="11.44140625" customWidth="1"/>
    <col min="12801" max="12801" width="1.33203125" customWidth="1"/>
    <col min="12802" max="12802" width="7.88671875" customWidth="1"/>
    <col min="12803" max="12803" width="8.33203125" customWidth="1"/>
    <col min="12804" max="12804" width="23.33203125" customWidth="1"/>
    <col min="12805" max="12805" width="21.33203125" customWidth="1"/>
    <col min="12806" max="12806" width="9.33203125" customWidth="1"/>
    <col min="12807" max="12807" width="8" bestFit="1" customWidth="1"/>
    <col min="12808" max="12808" width="15.88671875" customWidth="1"/>
    <col min="12809" max="12836" width="11.44140625" customWidth="1"/>
    <col min="13057" max="13057" width="1.33203125" customWidth="1"/>
    <col min="13058" max="13058" width="7.88671875" customWidth="1"/>
    <col min="13059" max="13059" width="8.33203125" customWidth="1"/>
    <col min="13060" max="13060" width="23.33203125" customWidth="1"/>
    <col min="13061" max="13061" width="21.33203125" customWidth="1"/>
    <col min="13062" max="13062" width="9.33203125" customWidth="1"/>
    <col min="13063" max="13063" width="8" bestFit="1" customWidth="1"/>
    <col min="13064" max="13064" width="15.88671875" customWidth="1"/>
    <col min="13065" max="13092" width="11.44140625" customWidth="1"/>
    <col min="13313" max="13313" width="1.33203125" customWidth="1"/>
    <col min="13314" max="13314" width="7.88671875" customWidth="1"/>
    <col min="13315" max="13315" width="8.33203125" customWidth="1"/>
    <col min="13316" max="13316" width="23.33203125" customWidth="1"/>
    <col min="13317" max="13317" width="21.33203125" customWidth="1"/>
    <col min="13318" max="13318" width="9.33203125" customWidth="1"/>
    <col min="13319" max="13319" width="8" bestFit="1" customWidth="1"/>
    <col min="13320" max="13320" width="15.88671875" customWidth="1"/>
    <col min="13321" max="13348" width="11.44140625" customWidth="1"/>
    <col min="13569" max="13569" width="1.33203125" customWidth="1"/>
    <col min="13570" max="13570" width="7.88671875" customWidth="1"/>
    <col min="13571" max="13571" width="8.33203125" customWidth="1"/>
    <col min="13572" max="13572" width="23.33203125" customWidth="1"/>
    <col min="13573" max="13573" width="21.33203125" customWidth="1"/>
    <col min="13574" max="13574" width="9.33203125" customWidth="1"/>
    <col min="13575" max="13575" width="8" bestFit="1" customWidth="1"/>
    <col min="13576" max="13576" width="15.88671875" customWidth="1"/>
    <col min="13577" max="13604" width="11.44140625" customWidth="1"/>
    <col min="13825" max="13825" width="1.33203125" customWidth="1"/>
    <col min="13826" max="13826" width="7.88671875" customWidth="1"/>
    <col min="13827" max="13827" width="8.33203125" customWidth="1"/>
    <col min="13828" max="13828" width="23.33203125" customWidth="1"/>
    <col min="13829" max="13829" width="21.33203125" customWidth="1"/>
    <col min="13830" max="13830" width="9.33203125" customWidth="1"/>
    <col min="13831" max="13831" width="8" bestFit="1" customWidth="1"/>
    <col min="13832" max="13832" width="15.88671875" customWidth="1"/>
    <col min="13833" max="13860" width="11.44140625" customWidth="1"/>
    <col min="14081" max="14081" width="1.33203125" customWidth="1"/>
    <col min="14082" max="14082" width="7.88671875" customWidth="1"/>
    <col min="14083" max="14083" width="8.33203125" customWidth="1"/>
    <col min="14084" max="14084" width="23.33203125" customWidth="1"/>
    <col min="14085" max="14085" width="21.33203125" customWidth="1"/>
    <col min="14086" max="14086" width="9.33203125" customWidth="1"/>
    <col min="14087" max="14087" width="8" bestFit="1" customWidth="1"/>
    <col min="14088" max="14088" width="15.88671875" customWidth="1"/>
    <col min="14089" max="14116" width="11.44140625" customWidth="1"/>
    <col min="14337" max="14337" width="1.33203125" customWidth="1"/>
    <col min="14338" max="14338" width="7.88671875" customWidth="1"/>
    <col min="14339" max="14339" width="8.33203125" customWidth="1"/>
    <col min="14340" max="14340" width="23.33203125" customWidth="1"/>
    <col min="14341" max="14341" width="21.33203125" customWidth="1"/>
    <col min="14342" max="14342" width="9.33203125" customWidth="1"/>
    <col min="14343" max="14343" width="8" bestFit="1" customWidth="1"/>
    <col min="14344" max="14344" width="15.88671875" customWidth="1"/>
    <col min="14345" max="14372" width="11.44140625" customWidth="1"/>
    <col min="14593" max="14593" width="1.33203125" customWidth="1"/>
    <col min="14594" max="14594" width="7.88671875" customWidth="1"/>
    <col min="14595" max="14595" width="8.33203125" customWidth="1"/>
    <col min="14596" max="14596" width="23.33203125" customWidth="1"/>
    <col min="14597" max="14597" width="21.33203125" customWidth="1"/>
    <col min="14598" max="14598" width="9.33203125" customWidth="1"/>
    <col min="14599" max="14599" width="8" bestFit="1" customWidth="1"/>
    <col min="14600" max="14600" width="15.88671875" customWidth="1"/>
    <col min="14601" max="14628" width="11.44140625" customWidth="1"/>
    <col min="14849" max="14849" width="1.33203125" customWidth="1"/>
    <col min="14850" max="14850" width="7.88671875" customWidth="1"/>
    <col min="14851" max="14851" width="8.33203125" customWidth="1"/>
    <col min="14852" max="14852" width="23.33203125" customWidth="1"/>
    <col min="14853" max="14853" width="21.33203125" customWidth="1"/>
    <col min="14854" max="14854" width="9.33203125" customWidth="1"/>
    <col min="14855" max="14855" width="8" bestFit="1" customWidth="1"/>
    <col min="14856" max="14856" width="15.88671875" customWidth="1"/>
    <col min="14857" max="14884" width="11.44140625" customWidth="1"/>
    <col min="15105" max="15105" width="1.33203125" customWidth="1"/>
    <col min="15106" max="15106" width="7.88671875" customWidth="1"/>
    <col min="15107" max="15107" width="8.33203125" customWidth="1"/>
    <col min="15108" max="15108" width="23.33203125" customWidth="1"/>
    <col min="15109" max="15109" width="21.33203125" customWidth="1"/>
    <col min="15110" max="15110" width="9.33203125" customWidth="1"/>
    <col min="15111" max="15111" width="8" bestFit="1" customWidth="1"/>
    <col min="15112" max="15112" width="15.88671875" customWidth="1"/>
    <col min="15113" max="15140" width="11.44140625" customWidth="1"/>
    <col min="15361" max="15361" width="1.33203125" customWidth="1"/>
    <col min="15362" max="15362" width="7.88671875" customWidth="1"/>
    <col min="15363" max="15363" width="8.33203125" customWidth="1"/>
    <col min="15364" max="15364" width="23.33203125" customWidth="1"/>
    <col min="15365" max="15365" width="21.33203125" customWidth="1"/>
    <col min="15366" max="15366" width="9.33203125" customWidth="1"/>
    <col min="15367" max="15367" width="8" bestFit="1" customWidth="1"/>
    <col min="15368" max="15368" width="15.88671875" customWidth="1"/>
    <col min="15369" max="15396" width="11.44140625" customWidth="1"/>
    <col min="15617" max="15617" width="1.33203125" customWidth="1"/>
    <col min="15618" max="15618" width="7.88671875" customWidth="1"/>
    <col min="15619" max="15619" width="8.33203125" customWidth="1"/>
    <col min="15620" max="15620" width="23.33203125" customWidth="1"/>
    <col min="15621" max="15621" width="21.33203125" customWidth="1"/>
    <col min="15622" max="15622" width="9.33203125" customWidth="1"/>
    <col min="15623" max="15623" width="8" bestFit="1" customWidth="1"/>
    <col min="15624" max="15624" width="15.88671875" customWidth="1"/>
    <col min="15625" max="15652" width="11.44140625" customWidth="1"/>
    <col min="15873" max="15873" width="1.33203125" customWidth="1"/>
    <col min="15874" max="15874" width="7.88671875" customWidth="1"/>
    <col min="15875" max="15875" width="8.33203125" customWidth="1"/>
    <col min="15876" max="15876" width="23.33203125" customWidth="1"/>
    <col min="15877" max="15877" width="21.33203125" customWidth="1"/>
    <col min="15878" max="15878" width="9.33203125" customWidth="1"/>
    <col min="15879" max="15879" width="8" bestFit="1" customWidth="1"/>
    <col min="15880" max="15880" width="15.88671875" customWidth="1"/>
    <col min="15881" max="15908" width="11.44140625" customWidth="1"/>
    <col min="16129" max="16129" width="1.33203125" customWidth="1"/>
    <col min="16130" max="16130" width="7.88671875" customWidth="1"/>
    <col min="16131" max="16131" width="8.33203125" customWidth="1"/>
    <col min="16132" max="16132" width="23.33203125" customWidth="1"/>
    <col min="16133" max="16133" width="21.33203125" customWidth="1"/>
    <col min="16134" max="16134" width="9.33203125" customWidth="1"/>
    <col min="16135" max="16135" width="8" bestFit="1" customWidth="1"/>
    <col min="16136" max="16136" width="15.88671875" customWidth="1"/>
    <col min="16137" max="16164" width="11.44140625" customWidth="1"/>
  </cols>
  <sheetData>
    <row r="1" spans="1:37" ht="27" customHeight="1" thickBot="1" x14ac:dyDescent="0.25">
      <c r="A1" s="135"/>
      <c r="B1" s="179"/>
      <c r="C1" s="180" t="s">
        <v>136</v>
      </c>
      <c r="D1" s="181"/>
      <c r="E1" s="182"/>
      <c r="F1" s="183"/>
      <c r="G1" s="183"/>
      <c r="H1" s="184"/>
      <c r="I1" s="987"/>
      <c r="J1" s="987"/>
      <c r="K1" s="876"/>
      <c r="L1" s="186"/>
      <c r="M1" s="184"/>
      <c r="N1" s="183"/>
      <c r="O1" s="184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7"/>
      <c r="AI1" s="185"/>
      <c r="AJ1" s="185"/>
      <c r="AK1" s="185"/>
    </row>
    <row r="2" spans="1:37" ht="37.5" customHeight="1" thickBot="1" x14ac:dyDescent="0.25">
      <c r="A2" s="188"/>
      <c r="B2" s="189"/>
      <c r="C2" s="144" t="s">
        <v>108</v>
      </c>
      <c r="D2" s="145" t="s">
        <v>137</v>
      </c>
      <c r="E2" s="190" t="s">
        <v>109</v>
      </c>
      <c r="F2" s="145" t="s">
        <v>138</v>
      </c>
      <c r="G2" s="191" t="s">
        <v>139</v>
      </c>
      <c r="H2" s="893"/>
      <c r="I2" s="192"/>
      <c r="J2" s="193"/>
      <c r="K2" s="882" t="str">
        <f>'WRZ summary'!G5</f>
        <v>Revised Base Year 2019-20</v>
      </c>
      <c r="L2" s="194" t="str">
        <f>'WRZ summary'!H5</f>
        <v>2020-21</v>
      </c>
      <c r="M2" s="194" t="str">
        <f>'WRZ summary'!I5</f>
        <v>2021-22</v>
      </c>
      <c r="N2" s="194" t="str">
        <f>'WRZ summary'!J5</f>
        <v>2022-23</v>
      </c>
      <c r="O2" s="194" t="str">
        <f>'WRZ summary'!K5</f>
        <v>2023-24</v>
      </c>
      <c r="P2" s="194" t="str">
        <f>'WRZ summary'!L5</f>
        <v>2024-25</v>
      </c>
      <c r="Q2" s="194" t="str">
        <f>'WRZ summary'!M5</f>
        <v>2025-26</v>
      </c>
      <c r="R2" s="194" t="str">
        <f>'WRZ summary'!N5</f>
        <v>2026-27</v>
      </c>
      <c r="S2" s="194" t="str">
        <f>'WRZ summary'!O5</f>
        <v>2027-28</v>
      </c>
      <c r="T2" s="194" t="str">
        <f>'WRZ summary'!P5</f>
        <v>2028-29</v>
      </c>
      <c r="U2" s="194" t="str">
        <f>'WRZ summary'!Q5</f>
        <v>2029-2030</v>
      </c>
      <c r="V2" s="194" t="str">
        <f>'WRZ summary'!R5</f>
        <v>2030-2031</v>
      </c>
      <c r="W2" s="194" t="str">
        <f>'WRZ summary'!S5</f>
        <v>2031-2032</v>
      </c>
      <c r="X2" s="194" t="str">
        <f>'WRZ summary'!T5</f>
        <v>2032-33</v>
      </c>
      <c r="Y2" s="194" t="str">
        <f>'WRZ summary'!U5</f>
        <v>2033-34</v>
      </c>
      <c r="Z2" s="194" t="str">
        <f>'WRZ summary'!V5</f>
        <v>2034-35</v>
      </c>
      <c r="AA2" s="194" t="str">
        <f>'WRZ summary'!W5</f>
        <v>2035-36</v>
      </c>
      <c r="AB2" s="194" t="str">
        <f>'WRZ summary'!X5</f>
        <v>2036-37</v>
      </c>
      <c r="AC2" s="194" t="str">
        <f>'WRZ summary'!Y5</f>
        <v>2037-38</v>
      </c>
      <c r="AD2" s="194" t="str">
        <f>'WRZ summary'!Z5</f>
        <v>2038-39</v>
      </c>
      <c r="AE2" s="194" t="str">
        <f>'WRZ summary'!AA5</f>
        <v>2039-40</v>
      </c>
      <c r="AF2" s="194" t="str">
        <f>'WRZ summary'!AB5</f>
        <v>2040-41</v>
      </c>
      <c r="AG2" s="194" t="str">
        <f>'WRZ summary'!AC5</f>
        <v>2041-42</v>
      </c>
      <c r="AH2" s="194" t="str">
        <f>'WRZ summary'!AD5</f>
        <v>2042-43</v>
      </c>
      <c r="AI2" s="194" t="str">
        <f>'WRZ summary'!AE5</f>
        <v>2043-44</v>
      </c>
      <c r="AJ2" s="195" t="str">
        <f>'WRZ summary'!AF5</f>
        <v>2044-45</v>
      </c>
      <c r="AK2" s="196"/>
    </row>
    <row r="3" spans="1:37" ht="27" customHeight="1" thickBot="1" x14ac:dyDescent="0.25">
      <c r="A3" s="197"/>
      <c r="B3" s="198"/>
      <c r="C3" s="503" t="s">
        <v>140</v>
      </c>
      <c r="D3" s="504" t="s">
        <v>141</v>
      </c>
      <c r="E3" s="505" t="s">
        <v>120</v>
      </c>
      <c r="F3" s="506" t="s">
        <v>71</v>
      </c>
      <c r="G3" s="506">
        <v>2</v>
      </c>
      <c r="H3" s="894"/>
      <c r="I3" s="421"/>
      <c r="J3" s="421"/>
      <c r="K3" s="883"/>
      <c r="L3" s="508"/>
      <c r="M3" s="508"/>
      <c r="N3" s="508"/>
      <c r="O3" s="508"/>
      <c r="P3" s="508"/>
      <c r="Q3" s="508"/>
      <c r="R3" s="508"/>
      <c r="S3" s="508"/>
      <c r="T3" s="508"/>
      <c r="U3" s="508"/>
      <c r="V3" s="508"/>
      <c r="W3" s="508"/>
      <c r="X3" s="508"/>
      <c r="Y3" s="508"/>
      <c r="Z3" s="508"/>
      <c r="AA3" s="508"/>
      <c r="AB3" s="508"/>
      <c r="AC3" s="508"/>
      <c r="AD3" s="508"/>
      <c r="AE3" s="508"/>
      <c r="AF3" s="508"/>
      <c r="AG3" s="508"/>
      <c r="AH3" s="508"/>
      <c r="AI3" s="508"/>
      <c r="AJ3" s="509"/>
      <c r="AK3" s="151"/>
    </row>
    <row r="4" spans="1:37" ht="27" customHeight="1" x14ac:dyDescent="0.2">
      <c r="A4" s="199"/>
      <c r="B4" s="988" t="s">
        <v>142</v>
      </c>
      <c r="C4" s="448" t="s">
        <v>143</v>
      </c>
      <c r="D4" s="510" t="s">
        <v>144</v>
      </c>
      <c r="E4" s="511" t="s">
        <v>145</v>
      </c>
      <c r="F4" s="346" t="s">
        <v>71</v>
      </c>
      <c r="G4" s="346">
        <v>2</v>
      </c>
      <c r="H4" s="895"/>
      <c r="I4" s="421"/>
      <c r="J4" s="421"/>
      <c r="K4" s="884">
        <f>SUM(K5:K6)</f>
        <v>0</v>
      </c>
      <c r="L4" s="413">
        <f t="shared" ref="L4:AJ4" si="0">SUM(L5:L6)</f>
        <v>0</v>
      </c>
      <c r="M4" s="413">
        <f>SUM(M5:M6)</f>
        <v>0</v>
      </c>
      <c r="N4" s="413">
        <f t="shared" si="0"/>
        <v>0</v>
      </c>
      <c r="O4" s="413">
        <f t="shared" si="0"/>
        <v>0</v>
      </c>
      <c r="P4" s="413">
        <f t="shared" si="0"/>
        <v>0</v>
      </c>
      <c r="Q4" s="413">
        <f t="shared" si="0"/>
        <v>0</v>
      </c>
      <c r="R4" s="413">
        <f t="shared" si="0"/>
        <v>0</v>
      </c>
      <c r="S4" s="413">
        <f t="shared" si="0"/>
        <v>0</v>
      </c>
      <c r="T4" s="413">
        <f t="shared" si="0"/>
        <v>0</v>
      </c>
      <c r="U4" s="413">
        <f t="shared" si="0"/>
        <v>0</v>
      </c>
      <c r="V4" s="413">
        <f t="shared" si="0"/>
        <v>0</v>
      </c>
      <c r="W4" s="413">
        <f t="shared" si="0"/>
        <v>0</v>
      </c>
      <c r="X4" s="413">
        <f t="shared" si="0"/>
        <v>0</v>
      </c>
      <c r="Y4" s="413">
        <f t="shared" si="0"/>
        <v>0</v>
      </c>
      <c r="Z4" s="413">
        <f t="shared" si="0"/>
        <v>0</v>
      </c>
      <c r="AA4" s="413">
        <f t="shared" si="0"/>
        <v>0</v>
      </c>
      <c r="AB4" s="413">
        <f t="shared" si="0"/>
        <v>0</v>
      </c>
      <c r="AC4" s="413">
        <f t="shared" si="0"/>
        <v>0</v>
      </c>
      <c r="AD4" s="413">
        <f t="shared" si="0"/>
        <v>0</v>
      </c>
      <c r="AE4" s="413">
        <f t="shared" si="0"/>
        <v>0</v>
      </c>
      <c r="AF4" s="413">
        <f t="shared" si="0"/>
        <v>0</v>
      </c>
      <c r="AG4" s="413">
        <f t="shared" si="0"/>
        <v>0</v>
      </c>
      <c r="AH4" s="413">
        <f t="shared" si="0"/>
        <v>0</v>
      </c>
      <c r="AI4" s="413">
        <f t="shared" si="0"/>
        <v>0</v>
      </c>
      <c r="AJ4" s="413">
        <f t="shared" si="0"/>
        <v>0</v>
      </c>
      <c r="AK4" s="151"/>
    </row>
    <row r="5" spans="1:37" ht="27" customHeight="1" x14ac:dyDescent="0.2">
      <c r="A5" s="200"/>
      <c r="B5" s="988"/>
      <c r="C5" s="442" t="s">
        <v>146</v>
      </c>
      <c r="D5" s="498" t="s">
        <v>147</v>
      </c>
      <c r="E5" s="432" t="s">
        <v>120</v>
      </c>
      <c r="F5" s="433" t="s">
        <v>71</v>
      </c>
      <c r="G5" s="444">
        <v>2</v>
      </c>
      <c r="H5" s="896"/>
      <c r="I5" s="892"/>
      <c r="J5" s="297"/>
      <c r="K5" s="885"/>
      <c r="L5" s="298"/>
      <c r="M5" s="298"/>
      <c r="N5" s="298"/>
      <c r="O5" s="298"/>
      <c r="P5" s="298"/>
      <c r="Q5" s="298"/>
      <c r="R5" s="298"/>
      <c r="S5" s="298"/>
      <c r="T5" s="298"/>
      <c r="U5" s="298"/>
      <c r="V5" s="298"/>
      <c r="W5" s="298"/>
      <c r="X5" s="298"/>
      <c r="Y5" s="298"/>
      <c r="Z5" s="298"/>
      <c r="AA5" s="298"/>
      <c r="AB5" s="298"/>
      <c r="AC5" s="298"/>
      <c r="AD5" s="298"/>
      <c r="AE5" s="298"/>
      <c r="AF5" s="298"/>
      <c r="AG5" s="298"/>
      <c r="AH5" s="298"/>
      <c r="AI5" s="298"/>
      <c r="AJ5" s="512"/>
      <c r="AK5" s="151"/>
    </row>
    <row r="6" spans="1:37" ht="27" customHeight="1" x14ac:dyDescent="0.2">
      <c r="A6" s="201"/>
      <c r="B6" s="988"/>
      <c r="C6" s="513" t="s">
        <v>119</v>
      </c>
      <c r="D6" s="424" t="s">
        <v>119</v>
      </c>
      <c r="E6" s="446" t="s">
        <v>119</v>
      </c>
      <c r="F6" s="424" t="s">
        <v>119</v>
      </c>
      <c r="G6" s="424">
        <v>2</v>
      </c>
      <c r="H6" s="896"/>
      <c r="I6" s="297"/>
      <c r="J6" s="297"/>
      <c r="K6" s="885" t="s">
        <v>119</v>
      </c>
      <c r="L6" s="447"/>
      <c r="M6" s="447" t="s">
        <v>119</v>
      </c>
      <c r="N6" s="447" t="s">
        <v>119</v>
      </c>
      <c r="O6" s="447" t="s">
        <v>119</v>
      </c>
      <c r="P6" s="447" t="s">
        <v>119</v>
      </c>
      <c r="Q6" s="447" t="s">
        <v>119</v>
      </c>
      <c r="R6" s="447" t="s">
        <v>119</v>
      </c>
      <c r="S6" s="447" t="s">
        <v>119</v>
      </c>
      <c r="T6" s="447" t="s">
        <v>119</v>
      </c>
      <c r="U6" s="447" t="s">
        <v>119</v>
      </c>
      <c r="V6" s="447" t="s">
        <v>119</v>
      </c>
      <c r="W6" s="447" t="s">
        <v>119</v>
      </c>
      <c r="X6" s="447" t="s">
        <v>119</v>
      </c>
      <c r="Y6" s="447" t="s">
        <v>119</v>
      </c>
      <c r="Z6" s="447" t="s">
        <v>119</v>
      </c>
      <c r="AA6" s="447" t="s">
        <v>119</v>
      </c>
      <c r="AB6" s="447" t="s">
        <v>119</v>
      </c>
      <c r="AC6" s="447" t="s">
        <v>119</v>
      </c>
      <c r="AD6" s="447" t="s">
        <v>119</v>
      </c>
      <c r="AE6" s="447" t="s">
        <v>119</v>
      </c>
      <c r="AF6" s="447" t="s">
        <v>119</v>
      </c>
      <c r="AG6" s="447" t="s">
        <v>119</v>
      </c>
      <c r="AH6" s="447" t="s">
        <v>119</v>
      </c>
      <c r="AI6" s="447" t="s">
        <v>119</v>
      </c>
      <c r="AJ6" s="514" t="s">
        <v>119</v>
      </c>
      <c r="AK6" s="151"/>
    </row>
    <row r="7" spans="1:37" ht="27" customHeight="1" x14ac:dyDescent="0.2">
      <c r="A7" s="199"/>
      <c r="B7" s="988"/>
      <c r="C7" s="440" t="s">
        <v>148</v>
      </c>
      <c r="D7" s="345" t="s">
        <v>149</v>
      </c>
      <c r="E7" s="441" t="s">
        <v>150</v>
      </c>
      <c r="F7" s="291" t="s">
        <v>71</v>
      </c>
      <c r="G7" s="291">
        <v>2</v>
      </c>
      <c r="H7" s="895"/>
      <c r="I7" s="297"/>
      <c r="J7" s="297"/>
      <c r="K7" s="885">
        <f>SUM(K8:K9)</f>
        <v>0</v>
      </c>
      <c r="L7" s="413">
        <f t="shared" ref="L7:AJ7" si="1">SUM(L8:L9)</f>
        <v>0</v>
      </c>
      <c r="M7" s="413">
        <f t="shared" si="1"/>
        <v>0</v>
      </c>
      <c r="N7" s="413">
        <f t="shared" si="1"/>
        <v>0</v>
      </c>
      <c r="O7" s="413">
        <f t="shared" si="1"/>
        <v>0</v>
      </c>
      <c r="P7" s="413">
        <f t="shared" si="1"/>
        <v>0</v>
      </c>
      <c r="Q7" s="413">
        <f t="shared" si="1"/>
        <v>0</v>
      </c>
      <c r="R7" s="413">
        <f t="shared" si="1"/>
        <v>0</v>
      </c>
      <c r="S7" s="413">
        <f t="shared" si="1"/>
        <v>0</v>
      </c>
      <c r="T7" s="413">
        <f t="shared" si="1"/>
        <v>0</v>
      </c>
      <c r="U7" s="413">
        <f t="shared" si="1"/>
        <v>0</v>
      </c>
      <c r="V7" s="413">
        <f t="shared" si="1"/>
        <v>0</v>
      </c>
      <c r="W7" s="413">
        <f t="shared" si="1"/>
        <v>0</v>
      </c>
      <c r="X7" s="413">
        <f t="shared" si="1"/>
        <v>0</v>
      </c>
      <c r="Y7" s="413">
        <f t="shared" si="1"/>
        <v>0</v>
      </c>
      <c r="Z7" s="413">
        <f t="shared" si="1"/>
        <v>0</v>
      </c>
      <c r="AA7" s="413">
        <f t="shared" si="1"/>
        <v>0</v>
      </c>
      <c r="AB7" s="413">
        <f t="shared" si="1"/>
        <v>0</v>
      </c>
      <c r="AC7" s="413">
        <f t="shared" si="1"/>
        <v>0</v>
      </c>
      <c r="AD7" s="413">
        <f t="shared" si="1"/>
        <v>0</v>
      </c>
      <c r="AE7" s="413">
        <f t="shared" si="1"/>
        <v>0</v>
      </c>
      <c r="AF7" s="413">
        <f t="shared" si="1"/>
        <v>0</v>
      </c>
      <c r="AG7" s="413">
        <f t="shared" si="1"/>
        <v>0</v>
      </c>
      <c r="AH7" s="413">
        <f t="shared" si="1"/>
        <v>0</v>
      </c>
      <c r="AI7" s="413">
        <f t="shared" si="1"/>
        <v>0</v>
      </c>
      <c r="AJ7" s="413">
        <f t="shared" si="1"/>
        <v>0</v>
      </c>
      <c r="AK7" s="151"/>
    </row>
    <row r="8" spans="1:37" ht="27" customHeight="1" x14ac:dyDescent="0.2">
      <c r="A8" s="200"/>
      <c r="B8" s="988"/>
      <c r="C8" s="442" t="s">
        <v>151</v>
      </c>
      <c r="D8" s="443" t="s">
        <v>152</v>
      </c>
      <c r="E8" s="432" t="s">
        <v>120</v>
      </c>
      <c r="F8" s="433" t="s">
        <v>71</v>
      </c>
      <c r="G8" s="444">
        <v>2</v>
      </c>
      <c r="H8" s="896"/>
      <c r="I8" s="297"/>
      <c r="J8" s="297"/>
      <c r="K8" s="885"/>
      <c r="L8" s="298"/>
      <c r="M8" s="298"/>
      <c r="N8" s="298"/>
      <c r="O8" s="298"/>
      <c r="P8" s="298"/>
      <c r="Q8" s="298"/>
      <c r="R8" s="298"/>
      <c r="S8" s="298"/>
      <c r="T8" s="298"/>
      <c r="U8" s="298"/>
      <c r="V8" s="298"/>
      <c r="W8" s="298"/>
      <c r="X8" s="298"/>
      <c r="Y8" s="298"/>
      <c r="Z8" s="298"/>
      <c r="AA8" s="298"/>
      <c r="AB8" s="298"/>
      <c r="AC8" s="298"/>
      <c r="AD8" s="298"/>
      <c r="AE8" s="298"/>
      <c r="AF8" s="298"/>
      <c r="AG8" s="298"/>
      <c r="AH8" s="298"/>
      <c r="AI8" s="298"/>
      <c r="AJ8" s="512"/>
      <c r="AK8" s="151"/>
    </row>
    <row r="9" spans="1:37" ht="27" customHeight="1" x14ac:dyDescent="0.2">
      <c r="A9" s="202"/>
      <c r="B9" s="988"/>
      <c r="C9" s="445" t="s">
        <v>119</v>
      </c>
      <c r="D9" s="424" t="s">
        <v>119</v>
      </c>
      <c r="E9" s="446" t="s">
        <v>119</v>
      </c>
      <c r="F9" s="424" t="s">
        <v>119</v>
      </c>
      <c r="G9" s="424">
        <v>2</v>
      </c>
      <c r="H9" s="896"/>
      <c r="I9" s="297"/>
      <c r="J9" s="297"/>
      <c r="K9" s="885" t="s">
        <v>119</v>
      </c>
      <c r="L9" s="447" t="s">
        <v>119</v>
      </c>
      <c r="M9" s="447" t="s">
        <v>119</v>
      </c>
      <c r="N9" s="447" t="s">
        <v>119</v>
      </c>
      <c r="O9" s="447" t="s">
        <v>119</v>
      </c>
      <c r="P9" s="447" t="s">
        <v>119</v>
      </c>
      <c r="Q9" s="447" t="s">
        <v>119</v>
      </c>
      <c r="R9" s="447" t="s">
        <v>119</v>
      </c>
      <c r="S9" s="447" t="s">
        <v>119</v>
      </c>
      <c r="T9" s="447" t="s">
        <v>119</v>
      </c>
      <c r="U9" s="447" t="s">
        <v>119</v>
      </c>
      <c r="V9" s="447" t="s">
        <v>119</v>
      </c>
      <c r="W9" s="447" t="s">
        <v>119</v>
      </c>
      <c r="X9" s="447" t="s">
        <v>119</v>
      </c>
      <c r="Y9" s="447" t="s">
        <v>119</v>
      </c>
      <c r="Z9" s="447" t="s">
        <v>119</v>
      </c>
      <c r="AA9" s="447" t="s">
        <v>119</v>
      </c>
      <c r="AB9" s="447" t="s">
        <v>119</v>
      </c>
      <c r="AC9" s="447" t="s">
        <v>119</v>
      </c>
      <c r="AD9" s="447" t="s">
        <v>119</v>
      </c>
      <c r="AE9" s="447" t="s">
        <v>119</v>
      </c>
      <c r="AF9" s="447" t="s">
        <v>119</v>
      </c>
      <c r="AG9" s="447" t="s">
        <v>119</v>
      </c>
      <c r="AH9" s="447" t="s">
        <v>119</v>
      </c>
      <c r="AI9" s="447" t="s">
        <v>119</v>
      </c>
      <c r="AJ9" s="514" t="s">
        <v>119</v>
      </c>
      <c r="AK9" s="151"/>
    </row>
    <row r="10" spans="1:37" ht="27" customHeight="1" x14ac:dyDescent="0.2">
      <c r="A10" s="199"/>
      <c r="B10" s="988"/>
      <c r="C10" s="448" t="s">
        <v>153</v>
      </c>
      <c r="D10" s="434" t="s">
        <v>154</v>
      </c>
      <c r="E10" s="441" t="s">
        <v>155</v>
      </c>
      <c r="F10" s="344" t="s">
        <v>71</v>
      </c>
      <c r="G10" s="344">
        <v>2</v>
      </c>
      <c r="H10" s="897"/>
      <c r="I10" s="297"/>
      <c r="J10" s="297"/>
      <c r="K10" s="885">
        <f>SUM(K11:K13)</f>
        <v>0</v>
      </c>
      <c r="L10" s="413">
        <f t="shared" ref="L10:AJ10" si="2">SUM(L11:L13)</f>
        <v>0</v>
      </c>
      <c r="M10" s="413">
        <f t="shared" si="2"/>
        <v>0</v>
      </c>
      <c r="N10" s="413">
        <f t="shared" si="2"/>
        <v>0</v>
      </c>
      <c r="O10" s="413">
        <f t="shared" si="2"/>
        <v>0</v>
      </c>
      <c r="P10" s="413">
        <f t="shared" si="2"/>
        <v>0</v>
      </c>
      <c r="Q10" s="413">
        <f t="shared" si="2"/>
        <v>0</v>
      </c>
      <c r="R10" s="413">
        <f t="shared" si="2"/>
        <v>0</v>
      </c>
      <c r="S10" s="413">
        <f t="shared" si="2"/>
        <v>0</v>
      </c>
      <c r="T10" s="413">
        <f t="shared" si="2"/>
        <v>0</v>
      </c>
      <c r="U10" s="413">
        <f t="shared" si="2"/>
        <v>0</v>
      </c>
      <c r="V10" s="413">
        <f t="shared" si="2"/>
        <v>0</v>
      </c>
      <c r="W10" s="413">
        <f t="shared" si="2"/>
        <v>0</v>
      </c>
      <c r="X10" s="413">
        <f t="shared" si="2"/>
        <v>0</v>
      </c>
      <c r="Y10" s="413">
        <f t="shared" si="2"/>
        <v>0</v>
      </c>
      <c r="Z10" s="413">
        <f t="shared" si="2"/>
        <v>0</v>
      </c>
      <c r="AA10" s="413">
        <f t="shared" si="2"/>
        <v>0</v>
      </c>
      <c r="AB10" s="413">
        <f t="shared" si="2"/>
        <v>0</v>
      </c>
      <c r="AC10" s="413">
        <f t="shared" si="2"/>
        <v>0</v>
      </c>
      <c r="AD10" s="413">
        <f t="shared" si="2"/>
        <v>0</v>
      </c>
      <c r="AE10" s="413">
        <f t="shared" si="2"/>
        <v>0</v>
      </c>
      <c r="AF10" s="413">
        <f t="shared" si="2"/>
        <v>0</v>
      </c>
      <c r="AG10" s="413">
        <f t="shared" si="2"/>
        <v>0</v>
      </c>
      <c r="AH10" s="413">
        <f t="shared" si="2"/>
        <v>0</v>
      </c>
      <c r="AI10" s="413">
        <f t="shared" si="2"/>
        <v>0</v>
      </c>
      <c r="AJ10" s="413">
        <f t="shared" si="2"/>
        <v>0</v>
      </c>
      <c r="AK10" s="151"/>
    </row>
    <row r="11" spans="1:37" ht="27" customHeight="1" x14ac:dyDescent="0.2">
      <c r="A11" s="202"/>
      <c r="B11" s="988"/>
      <c r="C11" s="524" t="s">
        <v>156</v>
      </c>
      <c r="D11" s="872"/>
      <c r="E11" s="432" t="s">
        <v>120</v>
      </c>
      <c r="F11" s="433" t="s">
        <v>71</v>
      </c>
      <c r="G11" s="433">
        <v>2</v>
      </c>
      <c r="H11" s="897"/>
      <c r="I11" s="297"/>
      <c r="J11" s="297"/>
      <c r="K11" s="885"/>
      <c r="L11" s="428"/>
      <c r="M11" s="428"/>
      <c r="N11" s="428"/>
      <c r="O11" s="428"/>
      <c r="P11" s="428"/>
      <c r="Q11" s="428"/>
      <c r="R11" s="428"/>
      <c r="S11" s="428"/>
      <c r="T11" s="428"/>
      <c r="U11" s="428"/>
      <c r="V11" s="428"/>
      <c r="W11" s="428"/>
      <c r="X11" s="428"/>
      <c r="Y11" s="428"/>
      <c r="Z11" s="428"/>
      <c r="AA11" s="428"/>
      <c r="AB11" s="428"/>
      <c r="AC11" s="428"/>
      <c r="AD11" s="428"/>
      <c r="AE11" s="428"/>
      <c r="AF11" s="428"/>
      <c r="AG11" s="428"/>
      <c r="AH11" s="428"/>
      <c r="AI11" s="428"/>
      <c r="AJ11" s="484"/>
      <c r="AK11" s="151"/>
    </row>
    <row r="12" spans="1:37" ht="27" customHeight="1" x14ac:dyDescent="0.2">
      <c r="A12" s="200"/>
      <c r="B12" s="988"/>
      <c r="C12" s="293"/>
      <c r="D12" s="871"/>
      <c r="E12" s="527"/>
      <c r="F12" s="444"/>
      <c r="G12" s="444"/>
      <c r="H12" s="896"/>
      <c r="I12" s="297"/>
      <c r="J12" s="297"/>
      <c r="K12" s="885"/>
      <c r="L12" s="447"/>
      <c r="M12" s="447"/>
      <c r="N12" s="447"/>
      <c r="O12" s="447"/>
      <c r="P12" s="447"/>
      <c r="Q12" s="447"/>
      <c r="R12" s="447"/>
      <c r="S12" s="447"/>
      <c r="T12" s="447"/>
      <c r="U12" s="447"/>
      <c r="V12" s="447"/>
      <c r="W12" s="447"/>
      <c r="X12" s="447"/>
      <c r="Y12" s="447"/>
      <c r="Z12" s="447"/>
      <c r="AA12" s="447"/>
      <c r="AB12" s="447"/>
      <c r="AC12" s="447"/>
      <c r="AD12" s="447"/>
      <c r="AE12" s="447"/>
      <c r="AF12" s="447"/>
      <c r="AG12" s="447"/>
      <c r="AH12" s="447"/>
      <c r="AI12" s="447"/>
      <c r="AJ12" s="514"/>
      <c r="AK12" s="151"/>
    </row>
    <row r="13" spans="1:37" ht="27" customHeight="1" x14ac:dyDescent="0.2">
      <c r="A13" s="201"/>
      <c r="B13" s="988"/>
      <c r="C13" s="293" t="s">
        <v>119</v>
      </c>
      <c r="D13" s="526"/>
      <c r="E13" s="527" t="s">
        <v>119</v>
      </c>
      <c r="F13" s="424" t="s">
        <v>119</v>
      </c>
      <c r="G13" s="424">
        <v>2</v>
      </c>
      <c r="H13" s="896"/>
      <c r="I13" s="297"/>
      <c r="J13" s="297"/>
      <c r="K13" s="885" t="s">
        <v>119</v>
      </c>
      <c r="L13" s="447" t="s">
        <v>119</v>
      </c>
      <c r="M13" s="447" t="s">
        <v>119</v>
      </c>
      <c r="N13" s="447" t="s">
        <v>119</v>
      </c>
      <c r="O13" s="447" t="s">
        <v>119</v>
      </c>
      <c r="P13" s="447" t="s">
        <v>119</v>
      </c>
      <c r="Q13" s="447" t="s">
        <v>119</v>
      </c>
      <c r="R13" s="447" t="s">
        <v>119</v>
      </c>
      <c r="S13" s="447" t="s">
        <v>119</v>
      </c>
      <c r="T13" s="447" t="s">
        <v>119</v>
      </c>
      <c r="U13" s="447" t="s">
        <v>119</v>
      </c>
      <c r="V13" s="447" t="s">
        <v>119</v>
      </c>
      <c r="W13" s="447" t="s">
        <v>119</v>
      </c>
      <c r="X13" s="447" t="s">
        <v>119</v>
      </c>
      <c r="Y13" s="447" t="s">
        <v>119</v>
      </c>
      <c r="Z13" s="447" t="s">
        <v>119</v>
      </c>
      <c r="AA13" s="447" t="s">
        <v>119</v>
      </c>
      <c r="AB13" s="447" t="s">
        <v>119</v>
      </c>
      <c r="AC13" s="447" t="s">
        <v>119</v>
      </c>
      <c r="AD13" s="447" t="s">
        <v>119</v>
      </c>
      <c r="AE13" s="447" t="s">
        <v>119</v>
      </c>
      <c r="AF13" s="447" t="s">
        <v>119</v>
      </c>
      <c r="AG13" s="447" t="s">
        <v>119</v>
      </c>
      <c r="AH13" s="447" t="s">
        <v>119</v>
      </c>
      <c r="AI13" s="447" t="s">
        <v>119</v>
      </c>
      <c r="AJ13" s="514" t="s">
        <v>119</v>
      </c>
      <c r="AK13" s="151"/>
    </row>
    <row r="14" spans="1:37" ht="27" customHeight="1" x14ac:dyDescent="0.2">
      <c r="A14" s="152"/>
      <c r="B14" s="988"/>
      <c r="C14" s="289" t="s">
        <v>157</v>
      </c>
      <c r="D14" s="345" t="s">
        <v>158</v>
      </c>
      <c r="E14" s="441" t="s">
        <v>159</v>
      </c>
      <c r="F14" s="344" t="s">
        <v>71</v>
      </c>
      <c r="G14" s="344">
        <v>2</v>
      </c>
      <c r="H14" s="897"/>
      <c r="I14" s="297"/>
      <c r="J14" s="297"/>
      <c r="K14" s="885">
        <f>SUM(K15:K19)</f>
        <v>22.5</v>
      </c>
      <c r="L14" s="413">
        <f t="shared" ref="L14:AJ14" si="3">SUM(L15:L19)</f>
        <v>30</v>
      </c>
      <c r="M14" s="413">
        <f t="shared" si="3"/>
        <v>30</v>
      </c>
      <c r="N14" s="413">
        <f t="shared" si="3"/>
        <v>30</v>
      </c>
      <c r="O14" s="413">
        <f t="shared" si="3"/>
        <v>30</v>
      </c>
      <c r="P14" s="413">
        <f t="shared" si="3"/>
        <v>39</v>
      </c>
      <c r="Q14" s="413">
        <f t="shared" si="3"/>
        <v>39</v>
      </c>
      <c r="R14" s="413">
        <f t="shared" si="3"/>
        <v>39</v>
      </c>
      <c r="S14" s="413">
        <f t="shared" si="3"/>
        <v>39</v>
      </c>
      <c r="T14" s="413">
        <f t="shared" si="3"/>
        <v>39</v>
      </c>
      <c r="U14" s="413">
        <f t="shared" si="3"/>
        <v>60</v>
      </c>
      <c r="V14" s="413">
        <f t="shared" si="3"/>
        <v>60</v>
      </c>
      <c r="W14" s="413">
        <f t="shared" si="3"/>
        <v>60</v>
      </c>
      <c r="X14" s="413">
        <f t="shared" si="3"/>
        <v>60</v>
      </c>
      <c r="Y14" s="413">
        <f t="shared" si="3"/>
        <v>60</v>
      </c>
      <c r="Z14" s="413">
        <f t="shared" si="3"/>
        <v>60</v>
      </c>
      <c r="AA14" s="413">
        <f t="shared" si="3"/>
        <v>60</v>
      </c>
      <c r="AB14" s="413">
        <f t="shared" si="3"/>
        <v>60</v>
      </c>
      <c r="AC14" s="413">
        <f t="shared" si="3"/>
        <v>60</v>
      </c>
      <c r="AD14" s="413">
        <f t="shared" si="3"/>
        <v>60</v>
      </c>
      <c r="AE14" s="413">
        <f t="shared" si="3"/>
        <v>60</v>
      </c>
      <c r="AF14" s="413">
        <f t="shared" si="3"/>
        <v>60</v>
      </c>
      <c r="AG14" s="413">
        <f t="shared" si="3"/>
        <v>60</v>
      </c>
      <c r="AH14" s="413">
        <f t="shared" si="3"/>
        <v>60</v>
      </c>
      <c r="AI14" s="413">
        <f t="shared" si="3"/>
        <v>60</v>
      </c>
      <c r="AJ14" s="413">
        <f t="shared" si="3"/>
        <v>60</v>
      </c>
      <c r="AK14" s="151"/>
    </row>
    <row r="15" spans="1:37" ht="27" customHeight="1" x14ac:dyDescent="0.2">
      <c r="A15" s="200"/>
      <c r="B15" s="988"/>
      <c r="C15" s="293" t="s">
        <v>160</v>
      </c>
      <c r="D15" s="525" t="s">
        <v>842</v>
      </c>
      <c r="E15" s="432" t="s">
        <v>120</v>
      </c>
      <c r="F15" s="433" t="s">
        <v>71</v>
      </c>
      <c r="G15" s="444">
        <v>2</v>
      </c>
      <c r="H15" s="896"/>
      <c r="I15" s="297"/>
      <c r="J15" s="297"/>
      <c r="K15" s="885">
        <v>15</v>
      </c>
      <c r="L15" s="428">
        <v>15</v>
      </c>
      <c r="M15" s="428">
        <v>15</v>
      </c>
      <c r="N15" s="428">
        <v>15</v>
      </c>
      <c r="O15" s="428">
        <v>15</v>
      </c>
      <c r="P15" s="428">
        <v>15</v>
      </c>
      <c r="Q15" s="428">
        <v>15</v>
      </c>
      <c r="R15" s="428">
        <v>15</v>
      </c>
      <c r="S15" s="428">
        <v>15</v>
      </c>
      <c r="T15" s="428">
        <v>15</v>
      </c>
      <c r="U15" s="428">
        <v>15</v>
      </c>
      <c r="V15" s="428">
        <v>15</v>
      </c>
      <c r="W15" s="428">
        <v>15</v>
      </c>
      <c r="X15" s="428">
        <v>15</v>
      </c>
      <c r="Y15" s="428">
        <v>15</v>
      </c>
      <c r="Z15" s="428">
        <v>15</v>
      </c>
      <c r="AA15" s="428">
        <v>15</v>
      </c>
      <c r="AB15" s="428">
        <v>15</v>
      </c>
      <c r="AC15" s="428">
        <v>15</v>
      </c>
      <c r="AD15" s="428">
        <v>15</v>
      </c>
      <c r="AE15" s="428">
        <v>15</v>
      </c>
      <c r="AF15" s="428">
        <v>15</v>
      </c>
      <c r="AG15" s="428">
        <v>15</v>
      </c>
      <c r="AH15" s="428">
        <v>15</v>
      </c>
      <c r="AI15" s="428">
        <v>15</v>
      </c>
      <c r="AJ15" s="484">
        <v>15</v>
      </c>
      <c r="AK15" s="151"/>
    </row>
    <row r="16" spans="1:37" ht="27" customHeight="1" x14ac:dyDescent="0.2">
      <c r="A16" s="200"/>
      <c r="B16" s="988"/>
      <c r="C16" s="293" t="s">
        <v>160</v>
      </c>
      <c r="D16" s="525" t="s">
        <v>843</v>
      </c>
      <c r="E16" s="432" t="s">
        <v>120</v>
      </c>
      <c r="F16" s="433" t="s">
        <v>71</v>
      </c>
      <c r="G16" s="444">
        <v>2</v>
      </c>
      <c r="H16" s="896"/>
      <c r="I16" s="297"/>
      <c r="J16" s="297"/>
      <c r="K16" s="948">
        <v>7.5</v>
      </c>
      <c r="L16" s="428">
        <v>15</v>
      </c>
      <c r="M16" s="428">
        <v>15</v>
      </c>
      <c r="N16" s="428">
        <v>15</v>
      </c>
      <c r="O16" s="428">
        <v>15</v>
      </c>
      <c r="P16" s="428">
        <v>15</v>
      </c>
      <c r="Q16" s="428">
        <v>15</v>
      </c>
      <c r="R16" s="428">
        <v>15</v>
      </c>
      <c r="S16" s="428">
        <v>15</v>
      </c>
      <c r="T16" s="428">
        <v>15</v>
      </c>
      <c r="U16" s="428">
        <v>15</v>
      </c>
      <c r="V16" s="428">
        <v>15</v>
      </c>
      <c r="W16" s="428">
        <v>15</v>
      </c>
      <c r="X16" s="428">
        <v>15</v>
      </c>
      <c r="Y16" s="428">
        <v>15</v>
      </c>
      <c r="Z16" s="428">
        <v>15</v>
      </c>
      <c r="AA16" s="428">
        <v>15</v>
      </c>
      <c r="AB16" s="428">
        <v>15</v>
      </c>
      <c r="AC16" s="428">
        <v>15</v>
      </c>
      <c r="AD16" s="428">
        <v>15</v>
      </c>
      <c r="AE16" s="428">
        <v>15</v>
      </c>
      <c r="AF16" s="428">
        <v>15</v>
      </c>
      <c r="AG16" s="428">
        <v>15</v>
      </c>
      <c r="AH16" s="428">
        <v>15</v>
      </c>
      <c r="AI16" s="428">
        <v>15</v>
      </c>
      <c r="AJ16" s="484">
        <v>15</v>
      </c>
      <c r="AK16" s="151"/>
    </row>
    <row r="17" spans="1:37" ht="27" customHeight="1" x14ac:dyDescent="0.2">
      <c r="A17" s="200"/>
      <c r="B17" s="988"/>
      <c r="C17" s="293" t="s">
        <v>160</v>
      </c>
      <c r="D17" s="525" t="s">
        <v>844</v>
      </c>
      <c r="E17" s="432" t="s">
        <v>120</v>
      </c>
      <c r="F17" s="433" t="s">
        <v>71</v>
      </c>
      <c r="G17" s="444">
        <v>2</v>
      </c>
      <c r="H17" s="896"/>
      <c r="I17" s="297"/>
      <c r="J17" s="297"/>
      <c r="K17" s="885">
        <v>0</v>
      </c>
      <c r="L17" s="428">
        <v>0</v>
      </c>
      <c r="M17" s="428">
        <v>0</v>
      </c>
      <c r="N17" s="428">
        <v>0</v>
      </c>
      <c r="O17" s="428">
        <v>0</v>
      </c>
      <c r="P17" s="428">
        <v>9</v>
      </c>
      <c r="Q17" s="428">
        <v>9</v>
      </c>
      <c r="R17" s="428">
        <v>9</v>
      </c>
      <c r="S17" s="428">
        <v>9</v>
      </c>
      <c r="T17" s="428">
        <v>9</v>
      </c>
      <c r="U17" s="428">
        <v>9</v>
      </c>
      <c r="V17" s="428">
        <v>9</v>
      </c>
      <c r="W17" s="428">
        <v>9</v>
      </c>
      <c r="X17" s="428">
        <v>9</v>
      </c>
      <c r="Y17" s="428">
        <v>9</v>
      </c>
      <c r="Z17" s="428">
        <v>9</v>
      </c>
      <c r="AA17" s="428">
        <v>9</v>
      </c>
      <c r="AB17" s="428">
        <v>9</v>
      </c>
      <c r="AC17" s="428">
        <v>9</v>
      </c>
      <c r="AD17" s="428">
        <v>9</v>
      </c>
      <c r="AE17" s="428">
        <v>9</v>
      </c>
      <c r="AF17" s="428">
        <v>9</v>
      </c>
      <c r="AG17" s="428">
        <v>9</v>
      </c>
      <c r="AH17" s="428">
        <v>9</v>
      </c>
      <c r="AI17" s="428">
        <v>9</v>
      </c>
      <c r="AJ17" s="484">
        <v>9</v>
      </c>
      <c r="AK17" s="151"/>
    </row>
    <row r="18" spans="1:37" ht="27" customHeight="1" x14ac:dyDescent="0.2">
      <c r="A18" s="200"/>
      <c r="B18" s="988"/>
      <c r="C18" s="293" t="s">
        <v>160</v>
      </c>
      <c r="D18" s="525" t="s">
        <v>845</v>
      </c>
      <c r="E18" s="432" t="s">
        <v>120</v>
      </c>
      <c r="F18" s="433" t="s">
        <v>71</v>
      </c>
      <c r="G18" s="444">
        <v>2</v>
      </c>
      <c r="H18" s="896"/>
      <c r="I18" s="297"/>
      <c r="J18" s="297"/>
      <c r="K18" s="885">
        <v>0</v>
      </c>
      <c r="L18" s="428">
        <v>0</v>
      </c>
      <c r="M18" s="428">
        <v>0</v>
      </c>
      <c r="N18" s="428">
        <v>0</v>
      </c>
      <c r="O18" s="428">
        <v>0</v>
      </c>
      <c r="P18" s="428">
        <v>0</v>
      </c>
      <c r="Q18" s="428">
        <v>0</v>
      </c>
      <c r="R18" s="428">
        <v>0</v>
      </c>
      <c r="S18" s="428">
        <v>0</v>
      </c>
      <c r="T18" s="428">
        <v>0</v>
      </c>
      <c r="U18" s="428">
        <v>21</v>
      </c>
      <c r="V18" s="428">
        <v>21</v>
      </c>
      <c r="W18" s="428">
        <v>21</v>
      </c>
      <c r="X18" s="428">
        <v>21</v>
      </c>
      <c r="Y18" s="428">
        <v>21</v>
      </c>
      <c r="Z18" s="428">
        <v>21</v>
      </c>
      <c r="AA18" s="428">
        <v>21</v>
      </c>
      <c r="AB18" s="428">
        <v>21</v>
      </c>
      <c r="AC18" s="428">
        <v>21</v>
      </c>
      <c r="AD18" s="428">
        <v>21</v>
      </c>
      <c r="AE18" s="428">
        <v>21</v>
      </c>
      <c r="AF18" s="428">
        <v>21</v>
      </c>
      <c r="AG18" s="428">
        <v>21</v>
      </c>
      <c r="AH18" s="428">
        <v>21</v>
      </c>
      <c r="AI18" s="428">
        <v>21</v>
      </c>
      <c r="AJ18" s="484">
        <v>21</v>
      </c>
      <c r="AK18" s="151"/>
    </row>
    <row r="19" spans="1:37" ht="27" customHeight="1" x14ac:dyDescent="0.2">
      <c r="A19" s="201"/>
      <c r="B19" s="988"/>
      <c r="C19" s="293" t="s">
        <v>119</v>
      </c>
      <c r="D19" s="422"/>
      <c r="E19" s="432" t="s">
        <v>119</v>
      </c>
      <c r="F19" s="433" t="s">
        <v>71</v>
      </c>
      <c r="G19" s="433">
        <v>2</v>
      </c>
      <c r="H19" s="896"/>
      <c r="I19" s="297"/>
      <c r="J19" s="297"/>
      <c r="K19" s="885" t="s">
        <v>119</v>
      </c>
      <c r="L19" s="428" t="s">
        <v>119</v>
      </c>
      <c r="M19" s="428" t="s">
        <v>119</v>
      </c>
      <c r="N19" s="428" t="s">
        <v>119</v>
      </c>
      <c r="O19" s="428" t="s">
        <v>119</v>
      </c>
      <c r="P19" s="428" t="s">
        <v>119</v>
      </c>
      <c r="Q19" s="428" t="s">
        <v>119</v>
      </c>
      <c r="R19" s="428" t="s">
        <v>119</v>
      </c>
      <c r="S19" s="428" t="s">
        <v>119</v>
      </c>
      <c r="T19" s="428" t="s">
        <v>119</v>
      </c>
      <c r="U19" s="428" t="s">
        <v>119</v>
      </c>
      <c r="V19" s="428" t="s">
        <v>119</v>
      </c>
      <c r="W19" s="428" t="s">
        <v>119</v>
      </c>
      <c r="X19" s="428" t="s">
        <v>119</v>
      </c>
      <c r="Y19" s="428" t="s">
        <v>119</v>
      </c>
      <c r="Z19" s="428" t="s">
        <v>119</v>
      </c>
      <c r="AA19" s="428" t="s">
        <v>119</v>
      </c>
      <c r="AB19" s="428" t="s">
        <v>119</v>
      </c>
      <c r="AC19" s="428" t="s">
        <v>119</v>
      </c>
      <c r="AD19" s="428" t="s">
        <v>119</v>
      </c>
      <c r="AE19" s="428" t="s">
        <v>119</v>
      </c>
      <c r="AF19" s="428" t="s">
        <v>119</v>
      </c>
      <c r="AG19" s="428" t="s">
        <v>119</v>
      </c>
      <c r="AH19" s="428" t="s">
        <v>119</v>
      </c>
      <c r="AI19" s="428" t="s">
        <v>119</v>
      </c>
      <c r="AJ19" s="484" t="s">
        <v>119</v>
      </c>
      <c r="AK19" s="151"/>
    </row>
    <row r="20" spans="1:37" ht="27" customHeight="1" thickBot="1" x14ac:dyDescent="0.25">
      <c r="A20" s="152"/>
      <c r="B20" s="989"/>
      <c r="C20" s="289" t="s">
        <v>161</v>
      </c>
      <c r="D20" s="528" t="s">
        <v>162</v>
      </c>
      <c r="E20" s="854" t="s">
        <v>163</v>
      </c>
      <c r="F20" s="529" t="s">
        <v>71</v>
      </c>
      <c r="G20" s="529">
        <v>2</v>
      </c>
      <c r="H20" s="897"/>
      <c r="I20" s="297"/>
      <c r="J20" s="297"/>
      <c r="K20" s="885">
        <f>'1. BL Licences'!H3</f>
        <v>190.7</v>
      </c>
      <c r="L20" s="857">
        <f t="shared" ref="L20:AJ20" si="4">$K$20</f>
        <v>190.7</v>
      </c>
      <c r="M20" s="857">
        <f t="shared" si="4"/>
        <v>190.7</v>
      </c>
      <c r="N20" s="857">
        <f t="shared" si="4"/>
        <v>190.7</v>
      </c>
      <c r="O20" s="857">
        <f t="shared" si="4"/>
        <v>190.7</v>
      </c>
      <c r="P20" s="857">
        <f t="shared" si="4"/>
        <v>190.7</v>
      </c>
      <c r="Q20" s="857">
        <f t="shared" si="4"/>
        <v>190.7</v>
      </c>
      <c r="R20" s="857">
        <f t="shared" si="4"/>
        <v>190.7</v>
      </c>
      <c r="S20" s="857">
        <f t="shared" si="4"/>
        <v>190.7</v>
      </c>
      <c r="T20" s="857">
        <f t="shared" si="4"/>
        <v>190.7</v>
      </c>
      <c r="U20" s="857">
        <f t="shared" si="4"/>
        <v>190.7</v>
      </c>
      <c r="V20" s="857">
        <f t="shared" si="4"/>
        <v>190.7</v>
      </c>
      <c r="W20" s="857">
        <f t="shared" si="4"/>
        <v>190.7</v>
      </c>
      <c r="X20" s="857">
        <f t="shared" si="4"/>
        <v>190.7</v>
      </c>
      <c r="Y20" s="857">
        <f t="shared" si="4"/>
        <v>190.7</v>
      </c>
      <c r="Z20" s="857">
        <f t="shared" si="4"/>
        <v>190.7</v>
      </c>
      <c r="AA20" s="857">
        <f t="shared" si="4"/>
        <v>190.7</v>
      </c>
      <c r="AB20" s="857">
        <f t="shared" si="4"/>
        <v>190.7</v>
      </c>
      <c r="AC20" s="857">
        <f t="shared" si="4"/>
        <v>190.7</v>
      </c>
      <c r="AD20" s="857">
        <f t="shared" si="4"/>
        <v>190.7</v>
      </c>
      <c r="AE20" s="857">
        <f t="shared" si="4"/>
        <v>190.7</v>
      </c>
      <c r="AF20" s="857">
        <f t="shared" si="4"/>
        <v>190.7</v>
      </c>
      <c r="AG20" s="857">
        <f t="shared" si="4"/>
        <v>190.7</v>
      </c>
      <c r="AH20" s="857">
        <f t="shared" si="4"/>
        <v>190.7</v>
      </c>
      <c r="AI20" s="857">
        <f t="shared" si="4"/>
        <v>190.7</v>
      </c>
      <c r="AJ20" s="857">
        <f t="shared" si="4"/>
        <v>190.7</v>
      </c>
      <c r="AK20" s="151"/>
    </row>
    <row r="21" spans="1:37" ht="27" customHeight="1" x14ac:dyDescent="0.2">
      <c r="A21" s="152"/>
      <c r="B21" s="990" t="s">
        <v>164</v>
      </c>
      <c r="C21" s="289" t="s">
        <v>165</v>
      </c>
      <c r="D21" s="345" t="s">
        <v>166</v>
      </c>
      <c r="E21" s="441" t="s">
        <v>167</v>
      </c>
      <c r="F21" s="344" t="s">
        <v>71</v>
      </c>
      <c r="G21" s="344">
        <v>2</v>
      </c>
      <c r="H21" s="897"/>
      <c r="I21" s="297"/>
      <c r="J21" s="297"/>
      <c r="K21" s="885">
        <f>K22+K23+K26</f>
        <v>-7.0000000000000007E-2</v>
      </c>
      <c r="L21" s="413">
        <f t="shared" ref="L21:AJ21" si="5">L22+L23+L26</f>
        <v>-0.10550000000000001</v>
      </c>
      <c r="M21" s="413">
        <f t="shared" si="5"/>
        <v>-0.14100000000000001</v>
      </c>
      <c r="N21" s="413">
        <f t="shared" si="5"/>
        <v>-0.17650000000000002</v>
      </c>
      <c r="O21" s="413">
        <f t="shared" si="5"/>
        <v>-0.21200000000000002</v>
      </c>
      <c r="P21" s="413">
        <f t="shared" si="5"/>
        <v>-0.24750000000000003</v>
      </c>
      <c r="Q21" s="413">
        <f t="shared" si="5"/>
        <v>-0.28300000000000003</v>
      </c>
      <c r="R21" s="413">
        <f t="shared" si="5"/>
        <v>-0.31850000000000001</v>
      </c>
      <c r="S21" s="413">
        <f t="shared" si="5"/>
        <v>-0.35399999999999998</v>
      </c>
      <c r="T21" s="413">
        <f t="shared" si="5"/>
        <v>-0.38949999999999996</v>
      </c>
      <c r="U21" s="413">
        <f t="shared" si="5"/>
        <v>-0.42499999999999993</v>
      </c>
      <c r="V21" s="413">
        <f t="shared" si="5"/>
        <v>-0.46049999999999991</v>
      </c>
      <c r="W21" s="413">
        <f t="shared" si="5"/>
        <v>-0.49599999999999989</v>
      </c>
      <c r="X21" s="413">
        <f t="shared" si="5"/>
        <v>-0.53149999999999986</v>
      </c>
      <c r="Y21" s="413">
        <f t="shared" si="5"/>
        <v>-0.56699999999999984</v>
      </c>
      <c r="Z21" s="413">
        <f t="shared" si="5"/>
        <v>-0.60249999999999981</v>
      </c>
      <c r="AA21" s="413">
        <f t="shared" si="5"/>
        <v>-0.63799999999999979</v>
      </c>
      <c r="AB21" s="413">
        <f t="shared" si="5"/>
        <v>-0.67349999999999977</v>
      </c>
      <c r="AC21" s="413">
        <f t="shared" si="5"/>
        <v>-0.70899999999999974</v>
      </c>
      <c r="AD21" s="413">
        <f t="shared" si="5"/>
        <v>-0.74449999999999972</v>
      </c>
      <c r="AE21" s="413">
        <f t="shared" si="5"/>
        <v>-0.77999999999999969</v>
      </c>
      <c r="AF21" s="413">
        <f t="shared" si="5"/>
        <v>-0.81549999999999967</v>
      </c>
      <c r="AG21" s="413">
        <f t="shared" si="5"/>
        <v>-0.85099999999999965</v>
      </c>
      <c r="AH21" s="413">
        <f t="shared" si="5"/>
        <v>-0.88649999999999962</v>
      </c>
      <c r="AI21" s="413">
        <f t="shared" si="5"/>
        <v>-0.9219999999999996</v>
      </c>
      <c r="AJ21" s="430">
        <f t="shared" si="5"/>
        <v>-0.95749999999999957</v>
      </c>
      <c r="AK21" s="151"/>
    </row>
    <row r="22" spans="1:37" ht="27" customHeight="1" x14ac:dyDescent="0.2">
      <c r="A22" s="152"/>
      <c r="B22" s="991"/>
      <c r="C22" s="293" t="s">
        <v>168</v>
      </c>
      <c r="D22" s="431" t="s">
        <v>169</v>
      </c>
      <c r="E22" s="530" t="s">
        <v>170</v>
      </c>
      <c r="F22" s="444" t="s">
        <v>71</v>
      </c>
      <c r="G22" s="531">
        <v>2</v>
      </c>
      <c r="H22" s="898"/>
      <c r="I22" s="297"/>
      <c r="J22" s="297"/>
      <c r="K22" s="885">
        <v>-7.0000000000000007E-2</v>
      </c>
      <c r="L22" s="532">
        <v>-0.10550000000000001</v>
      </c>
      <c r="M22" s="532">
        <v>-0.14100000000000001</v>
      </c>
      <c r="N22" s="532">
        <v>-0.17650000000000002</v>
      </c>
      <c r="O22" s="532">
        <v>-0.21200000000000002</v>
      </c>
      <c r="P22" s="532">
        <v>-0.24750000000000003</v>
      </c>
      <c r="Q22" s="532">
        <v>-0.28300000000000003</v>
      </c>
      <c r="R22" s="532">
        <v>-0.31850000000000001</v>
      </c>
      <c r="S22" s="532">
        <v>-0.35399999999999998</v>
      </c>
      <c r="T22" s="532">
        <v>-0.38949999999999996</v>
      </c>
      <c r="U22" s="532">
        <v>-0.42499999999999993</v>
      </c>
      <c r="V22" s="532">
        <v>-0.46049999999999991</v>
      </c>
      <c r="W22" s="532">
        <v>-0.49599999999999989</v>
      </c>
      <c r="X22" s="532">
        <v>-0.53149999999999986</v>
      </c>
      <c r="Y22" s="532">
        <v>-0.56699999999999984</v>
      </c>
      <c r="Z22" s="532">
        <v>-0.60249999999999981</v>
      </c>
      <c r="AA22" s="532">
        <v>-0.63799999999999979</v>
      </c>
      <c r="AB22" s="532">
        <v>-0.67349999999999977</v>
      </c>
      <c r="AC22" s="532">
        <v>-0.70899999999999974</v>
      </c>
      <c r="AD22" s="532">
        <v>-0.74449999999999972</v>
      </c>
      <c r="AE22" s="532">
        <v>-0.77999999999999969</v>
      </c>
      <c r="AF22" s="532">
        <v>-0.81549999999999967</v>
      </c>
      <c r="AG22" s="532">
        <v>-0.85099999999999965</v>
      </c>
      <c r="AH22" s="532">
        <v>-0.88649999999999962</v>
      </c>
      <c r="AI22" s="532">
        <v>-0.9219999999999996</v>
      </c>
      <c r="AJ22" s="484">
        <v>-0.95749999999999957</v>
      </c>
      <c r="AK22" s="151"/>
    </row>
    <row r="23" spans="1:37" ht="27" customHeight="1" x14ac:dyDescent="0.2">
      <c r="A23" s="152"/>
      <c r="B23" s="991"/>
      <c r="C23" s="289" t="s">
        <v>171</v>
      </c>
      <c r="D23" s="345" t="s">
        <v>172</v>
      </c>
      <c r="E23" s="441" t="s">
        <v>173</v>
      </c>
      <c r="F23" s="344" t="s">
        <v>71</v>
      </c>
      <c r="G23" s="344">
        <v>2</v>
      </c>
      <c r="H23" s="897"/>
      <c r="I23" s="297"/>
      <c r="J23" s="297"/>
      <c r="K23" s="885">
        <f>SUM(K24:K25)</f>
        <v>0</v>
      </c>
      <c r="L23" s="413">
        <f>SUM(L24:L25)</f>
        <v>0</v>
      </c>
      <c r="M23" s="413">
        <f t="shared" ref="M23:AJ23" si="6">SUM(M24:M25)</f>
        <v>0</v>
      </c>
      <c r="N23" s="413">
        <f t="shared" si="6"/>
        <v>0</v>
      </c>
      <c r="O23" s="413">
        <f t="shared" si="6"/>
        <v>0</v>
      </c>
      <c r="P23" s="413">
        <f t="shared" si="6"/>
        <v>0</v>
      </c>
      <c r="Q23" s="413">
        <f t="shared" si="6"/>
        <v>0</v>
      </c>
      <c r="R23" s="413">
        <f t="shared" si="6"/>
        <v>0</v>
      </c>
      <c r="S23" s="413">
        <f t="shared" si="6"/>
        <v>0</v>
      </c>
      <c r="T23" s="413">
        <f t="shared" si="6"/>
        <v>0</v>
      </c>
      <c r="U23" s="413">
        <f t="shared" si="6"/>
        <v>0</v>
      </c>
      <c r="V23" s="413">
        <f t="shared" si="6"/>
        <v>0</v>
      </c>
      <c r="W23" s="413">
        <f t="shared" si="6"/>
        <v>0</v>
      </c>
      <c r="X23" s="413">
        <f t="shared" si="6"/>
        <v>0</v>
      </c>
      <c r="Y23" s="413">
        <f t="shared" si="6"/>
        <v>0</v>
      </c>
      <c r="Z23" s="413">
        <f t="shared" si="6"/>
        <v>0</v>
      </c>
      <c r="AA23" s="413">
        <f t="shared" si="6"/>
        <v>0</v>
      </c>
      <c r="AB23" s="413">
        <f t="shared" si="6"/>
        <v>0</v>
      </c>
      <c r="AC23" s="413">
        <f t="shared" si="6"/>
        <v>0</v>
      </c>
      <c r="AD23" s="413">
        <f t="shared" si="6"/>
        <v>0</v>
      </c>
      <c r="AE23" s="413">
        <f t="shared" si="6"/>
        <v>0</v>
      </c>
      <c r="AF23" s="413">
        <f t="shared" si="6"/>
        <v>0</v>
      </c>
      <c r="AG23" s="413">
        <f t="shared" si="6"/>
        <v>0</v>
      </c>
      <c r="AH23" s="413">
        <f t="shared" si="6"/>
        <v>0</v>
      </c>
      <c r="AI23" s="413">
        <f t="shared" si="6"/>
        <v>0</v>
      </c>
      <c r="AJ23" s="413">
        <f t="shared" si="6"/>
        <v>0</v>
      </c>
      <c r="AK23" s="151"/>
    </row>
    <row r="24" spans="1:37" ht="27" customHeight="1" x14ac:dyDescent="0.2">
      <c r="A24" s="200"/>
      <c r="B24" s="991"/>
      <c r="C24" s="293" t="s">
        <v>174</v>
      </c>
      <c r="D24" s="525" t="s">
        <v>175</v>
      </c>
      <c r="E24" s="432" t="s">
        <v>176</v>
      </c>
      <c r="F24" s="433" t="s">
        <v>71</v>
      </c>
      <c r="G24" s="444">
        <v>2</v>
      </c>
      <c r="H24" s="896"/>
      <c r="I24" s="533"/>
      <c r="J24" s="533"/>
      <c r="K24" s="886"/>
      <c r="L24" s="447"/>
      <c r="M24" s="447"/>
      <c r="N24" s="447"/>
      <c r="O24" s="447"/>
      <c r="P24" s="447"/>
      <c r="Q24" s="447"/>
      <c r="R24" s="447"/>
      <c r="S24" s="447"/>
      <c r="T24" s="447"/>
      <c r="U24" s="447"/>
      <c r="V24" s="447"/>
      <c r="W24" s="447"/>
      <c r="X24" s="447"/>
      <c r="Y24" s="447"/>
      <c r="Z24" s="447"/>
      <c r="AA24" s="447"/>
      <c r="AB24" s="447"/>
      <c r="AC24" s="447"/>
      <c r="AD24" s="447"/>
      <c r="AE24" s="447"/>
      <c r="AF24" s="447"/>
      <c r="AG24" s="447"/>
      <c r="AH24" s="447"/>
      <c r="AI24" s="447"/>
      <c r="AJ24" s="514"/>
      <c r="AK24" s="151"/>
    </row>
    <row r="25" spans="1:37" ht="27" customHeight="1" x14ac:dyDescent="0.2">
      <c r="A25" s="152"/>
      <c r="B25" s="991"/>
      <c r="C25" s="269" t="s">
        <v>119</v>
      </c>
      <c r="D25" s="424"/>
      <c r="E25" s="446" t="s">
        <v>119</v>
      </c>
      <c r="F25" s="424" t="s">
        <v>119</v>
      </c>
      <c r="G25" s="424">
        <v>2</v>
      </c>
      <c r="H25" s="896"/>
      <c r="I25" s="297"/>
      <c r="J25" s="297"/>
      <c r="K25" s="885" t="s">
        <v>119</v>
      </c>
      <c r="L25" s="447" t="s">
        <v>119</v>
      </c>
      <c r="M25" s="447" t="s">
        <v>119</v>
      </c>
      <c r="N25" s="447" t="s">
        <v>119</v>
      </c>
      <c r="O25" s="447" t="s">
        <v>119</v>
      </c>
      <c r="P25" s="447" t="s">
        <v>119</v>
      </c>
      <c r="Q25" s="447" t="s">
        <v>119</v>
      </c>
      <c r="R25" s="447" t="s">
        <v>119</v>
      </c>
      <c r="S25" s="447" t="s">
        <v>119</v>
      </c>
      <c r="T25" s="447" t="s">
        <v>119</v>
      </c>
      <c r="U25" s="447" t="s">
        <v>119</v>
      </c>
      <c r="V25" s="447" t="s">
        <v>119</v>
      </c>
      <c r="W25" s="447" t="s">
        <v>119</v>
      </c>
      <c r="X25" s="447" t="s">
        <v>119</v>
      </c>
      <c r="Y25" s="447" t="s">
        <v>119</v>
      </c>
      <c r="Z25" s="447" t="s">
        <v>119</v>
      </c>
      <c r="AA25" s="447" t="s">
        <v>119</v>
      </c>
      <c r="AB25" s="447" t="s">
        <v>119</v>
      </c>
      <c r="AC25" s="447" t="s">
        <v>119</v>
      </c>
      <c r="AD25" s="447" t="s">
        <v>119</v>
      </c>
      <c r="AE25" s="447" t="s">
        <v>119</v>
      </c>
      <c r="AF25" s="447" t="s">
        <v>119</v>
      </c>
      <c r="AG25" s="447" t="s">
        <v>119</v>
      </c>
      <c r="AH25" s="447" t="s">
        <v>119</v>
      </c>
      <c r="AI25" s="447" t="s">
        <v>119</v>
      </c>
      <c r="AJ25" s="514" t="s">
        <v>119</v>
      </c>
      <c r="AK25" s="151"/>
    </row>
    <row r="26" spans="1:37" ht="27" customHeight="1" x14ac:dyDescent="0.2">
      <c r="A26" s="152"/>
      <c r="B26" s="991"/>
      <c r="C26" s="289" t="s">
        <v>177</v>
      </c>
      <c r="D26" s="345" t="s">
        <v>178</v>
      </c>
      <c r="E26" s="441" t="s">
        <v>170</v>
      </c>
      <c r="F26" s="344" t="s">
        <v>71</v>
      </c>
      <c r="G26" s="344">
        <v>2</v>
      </c>
      <c r="H26" s="897"/>
      <c r="I26" s="297"/>
      <c r="J26" s="297"/>
      <c r="K26" s="885">
        <f>SUM(K27:K28)</f>
        <v>0</v>
      </c>
      <c r="L26" s="413">
        <f>SUM(L27:L28)</f>
        <v>0</v>
      </c>
      <c r="M26" s="413">
        <f t="shared" ref="M26:AJ26" si="7">SUM(M27:M28)</f>
        <v>0</v>
      </c>
      <c r="N26" s="413">
        <f t="shared" si="7"/>
        <v>0</v>
      </c>
      <c r="O26" s="413">
        <f t="shared" si="7"/>
        <v>0</v>
      </c>
      <c r="P26" s="413">
        <f t="shared" si="7"/>
        <v>0</v>
      </c>
      <c r="Q26" s="413">
        <f t="shared" si="7"/>
        <v>0</v>
      </c>
      <c r="R26" s="413">
        <f t="shared" si="7"/>
        <v>0</v>
      </c>
      <c r="S26" s="413">
        <f t="shared" si="7"/>
        <v>0</v>
      </c>
      <c r="T26" s="413">
        <f t="shared" si="7"/>
        <v>0</v>
      </c>
      <c r="U26" s="413">
        <f t="shared" si="7"/>
        <v>0</v>
      </c>
      <c r="V26" s="413">
        <f t="shared" si="7"/>
        <v>0</v>
      </c>
      <c r="W26" s="413">
        <f t="shared" si="7"/>
        <v>0</v>
      </c>
      <c r="X26" s="413">
        <f t="shared" si="7"/>
        <v>0</v>
      </c>
      <c r="Y26" s="413">
        <f t="shared" si="7"/>
        <v>0</v>
      </c>
      <c r="Z26" s="413">
        <f t="shared" si="7"/>
        <v>0</v>
      </c>
      <c r="AA26" s="413">
        <f t="shared" si="7"/>
        <v>0</v>
      </c>
      <c r="AB26" s="413">
        <f t="shared" si="7"/>
        <v>0</v>
      </c>
      <c r="AC26" s="413">
        <f t="shared" si="7"/>
        <v>0</v>
      </c>
      <c r="AD26" s="413">
        <f t="shared" si="7"/>
        <v>0</v>
      </c>
      <c r="AE26" s="413">
        <f t="shared" si="7"/>
        <v>0</v>
      </c>
      <c r="AF26" s="413">
        <f t="shared" si="7"/>
        <v>0</v>
      </c>
      <c r="AG26" s="413">
        <f t="shared" si="7"/>
        <v>0</v>
      </c>
      <c r="AH26" s="413">
        <f t="shared" si="7"/>
        <v>0</v>
      </c>
      <c r="AI26" s="413">
        <f t="shared" si="7"/>
        <v>0</v>
      </c>
      <c r="AJ26" s="430">
        <f t="shared" si="7"/>
        <v>0</v>
      </c>
      <c r="AK26" s="151"/>
    </row>
    <row r="27" spans="1:37" ht="27" customHeight="1" x14ac:dyDescent="0.2">
      <c r="A27" s="152"/>
      <c r="B27" s="991"/>
      <c r="C27" s="293"/>
      <c r="D27" s="534"/>
      <c r="E27" s="432"/>
      <c r="F27" s="433"/>
      <c r="G27" s="433">
        <v>2</v>
      </c>
      <c r="H27" s="897"/>
      <c r="I27" s="317"/>
      <c r="J27" s="317"/>
      <c r="K27" s="887"/>
      <c r="L27" s="428"/>
      <c r="M27" s="428"/>
      <c r="N27" s="428"/>
      <c r="O27" s="428"/>
      <c r="P27" s="428"/>
      <c r="Q27" s="428"/>
      <c r="R27" s="428"/>
      <c r="S27" s="428"/>
      <c r="T27" s="428"/>
      <c r="U27" s="428"/>
      <c r="V27" s="428"/>
      <c r="W27" s="428"/>
      <c r="X27" s="428"/>
      <c r="Y27" s="428"/>
      <c r="Z27" s="428"/>
      <c r="AA27" s="428"/>
      <c r="AB27" s="428"/>
      <c r="AC27" s="428"/>
      <c r="AD27" s="428"/>
      <c r="AE27" s="428"/>
      <c r="AF27" s="428"/>
      <c r="AG27" s="428"/>
      <c r="AH27" s="428"/>
      <c r="AI27" s="428"/>
      <c r="AJ27" s="484"/>
      <c r="AK27" s="151"/>
    </row>
    <row r="28" spans="1:37" ht="27" customHeight="1" x14ac:dyDescent="0.2">
      <c r="A28" s="152"/>
      <c r="B28" s="991"/>
      <c r="C28" s="269" t="s">
        <v>119</v>
      </c>
      <c r="D28" s="424"/>
      <c r="E28" s="446" t="s">
        <v>119</v>
      </c>
      <c r="F28" s="424" t="s">
        <v>119</v>
      </c>
      <c r="G28" s="424">
        <v>2</v>
      </c>
      <c r="H28" s="896"/>
      <c r="I28" s="297"/>
      <c r="J28" s="297"/>
      <c r="K28" s="885" t="s">
        <v>119</v>
      </c>
      <c r="L28" s="447" t="s">
        <v>119</v>
      </c>
      <c r="M28" s="447" t="s">
        <v>119</v>
      </c>
      <c r="N28" s="447" t="s">
        <v>119</v>
      </c>
      <c r="O28" s="447" t="s">
        <v>119</v>
      </c>
      <c r="P28" s="447" t="s">
        <v>119</v>
      </c>
      <c r="Q28" s="447" t="s">
        <v>119</v>
      </c>
      <c r="R28" s="447" t="s">
        <v>119</v>
      </c>
      <c r="S28" s="447" t="s">
        <v>119</v>
      </c>
      <c r="T28" s="447" t="s">
        <v>119</v>
      </c>
      <c r="U28" s="447" t="s">
        <v>119</v>
      </c>
      <c r="V28" s="447" t="s">
        <v>119</v>
      </c>
      <c r="W28" s="447" t="s">
        <v>119</v>
      </c>
      <c r="X28" s="447" t="s">
        <v>119</v>
      </c>
      <c r="Y28" s="447" t="s">
        <v>119</v>
      </c>
      <c r="Z28" s="447" t="s">
        <v>119</v>
      </c>
      <c r="AA28" s="447" t="s">
        <v>119</v>
      </c>
      <c r="AB28" s="447" t="s">
        <v>119</v>
      </c>
      <c r="AC28" s="447" t="s">
        <v>119</v>
      </c>
      <c r="AD28" s="447" t="s">
        <v>119</v>
      </c>
      <c r="AE28" s="447" t="s">
        <v>119</v>
      </c>
      <c r="AF28" s="447" t="s">
        <v>119</v>
      </c>
      <c r="AG28" s="447" t="s">
        <v>119</v>
      </c>
      <c r="AH28" s="447" t="s">
        <v>119</v>
      </c>
      <c r="AI28" s="447" t="s">
        <v>119</v>
      </c>
      <c r="AJ28" s="514" t="s">
        <v>119</v>
      </c>
      <c r="AK28" s="151"/>
    </row>
    <row r="29" spans="1:37" ht="27" customHeight="1" x14ac:dyDescent="0.2">
      <c r="A29" s="152"/>
      <c r="B29" s="991"/>
      <c r="C29" s="293" t="s">
        <v>179</v>
      </c>
      <c r="D29" s="534" t="s">
        <v>180</v>
      </c>
      <c r="E29" s="432" t="s">
        <v>120</v>
      </c>
      <c r="F29" s="433" t="s">
        <v>71</v>
      </c>
      <c r="G29" s="433">
        <v>2</v>
      </c>
      <c r="H29" s="897"/>
      <c r="I29" s="420"/>
      <c r="J29" s="420"/>
      <c r="K29" s="888">
        <v>2.4</v>
      </c>
      <c r="L29" s="428">
        <v>2.4</v>
      </c>
      <c r="M29" s="428">
        <v>2.4</v>
      </c>
      <c r="N29" s="428">
        <v>2.4</v>
      </c>
      <c r="O29" s="428">
        <v>2.4</v>
      </c>
      <c r="P29" s="428">
        <v>2.4</v>
      </c>
      <c r="Q29" s="428">
        <v>2.4</v>
      </c>
      <c r="R29" s="428">
        <v>2.4</v>
      </c>
      <c r="S29" s="428">
        <v>2.4</v>
      </c>
      <c r="T29" s="428">
        <v>2.4</v>
      </c>
      <c r="U29" s="428">
        <v>2.4</v>
      </c>
      <c r="V29" s="428">
        <v>2.4</v>
      </c>
      <c r="W29" s="428">
        <v>2.4</v>
      </c>
      <c r="X29" s="428">
        <v>2.4</v>
      </c>
      <c r="Y29" s="428">
        <v>2.4</v>
      </c>
      <c r="Z29" s="428">
        <v>2.4</v>
      </c>
      <c r="AA29" s="428">
        <v>2.4</v>
      </c>
      <c r="AB29" s="428">
        <v>2.4</v>
      </c>
      <c r="AC29" s="428">
        <v>2.4</v>
      </c>
      <c r="AD29" s="428">
        <v>2.4</v>
      </c>
      <c r="AE29" s="428">
        <v>2.4</v>
      </c>
      <c r="AF29" s="428">
        <v>2.4</v>
      </c>
      <c r="AG29" s="428">
        <v>2.4</v>
      </c>
      <c r="AH29" s="428">
        <v>2.4</v>
      </c>
      <c r="AI29" s="428">
        <v>2.4</v>
      </c>
      <c r="AJ29" s="484">
        <v>2.4</v>
      </c>
      <c r="AK29" s="151"/>
    </row>
    <row r="30" spans="1:37" ht="27" customHeight="1" thickBot="1" x14ac:dyDescent="0.25">
      <c r="A30" s="152"/>
      <c r="B30" s="992"/>
      <c r="C30" s="535" t="s">
        <v>181</v>
      </c>
      <c r="D30" s="536" t="s">
        <v>182</v>
      </c>
      <c r="E30" s="537" t="s">
        <v>120</v>
      </c>
      <c r="F30" s="538" t="s">
        <v>71</v>
      </c>
      <c r="G30" s="538">
        <v>2</v>
      </c>
      <c r="H30" s="899"/>
      <c r="I30" s="539"/>
      <c r="J30" s="539"/>
      <c r="K30" s="889">
        <v>6.7</v>
      </c>
      <c r="L30" s="540">
        <v>6.7</v>
      </c>
      <c r="M30" s="540">
        <v>6.7</v>
      </c>
      <c r="N30" s="540">
        <v>6.7</v>
      </c>
      <c r="O30" s="540">
        <v>6.7</v>
      </c>
      <c r="P30" s="540">
        <v>6.7</v>
      </c>
      <c r="Q30" s="540">
        <v>6.7</v>
      </c>
      <c r="R30" s="540">
        <v>6.7</v>
      </c>
      <c r="S30" s="540">
        <v>6.7</v>
      </c>
      <c r="T30" s="540">
        <v>6.7</v>
      </c>
      <c r="U30" s="540">
        <v>6.7</v>
      </c>
      <c r="V30" s="540">
        <v>6.7</v>
      </c>
      <c r="W30" s="540">
        <v>6.7</v>
      </c>
      <c r="X30" s="540">
        <v>6.7</v>
      </c>
      <c r="Y30" s="540">
        <v>6.7</v>
      </c>
      <c r="Z30" s="540">
        <v>6.7</v>
      </c>
      <c r="AA30" s="540">
        <v>6.7</v>
      </c>
      <c r="AB30" s="540">
        <v>6.7</v>
      </c>
      <c r="AC30" s="540">
        <v>6.7</v>
      </c>
      <c r="AD30" s="540">
        <v>6.7</v>
      </c>
      <c r="AE30" s="540">
        <v>6.7</v>
      </c>
      <c r="AF30" s="540">
        <v>6.7</v>
      </c>
      <c r="AG30" s="540">
        <v>6.7</v>
      </c>
      <c r="AH30" s="540">
        <v>6.7</v>
      </c>
      <c r="AI30" s="540">
        <v>6.7</v>
      </c>
      <c r="AJ30" s="541">
        <v>6.7</v>
      </c>
      <c r="AK30" s="151"/>
    </row>
    <row r="31" spans="1:37" ht="27" customHeight="1" x14ac:dyDescent="0.25">
      <c r="A31" s="173"/>
      <c r="B31" s="204"/>
      <c r="C31" s="175"/>
      <c r="D31" s="205"/>
      <c r="E31" s="206"/>
      <c r="F31" s="205"/>
      <c r="G31" s="205"/>
      <c r="H31" s="207"/>
      <c r="I31" s="208"/>
      <c r="J31" s="209"/>
      <c r="K31" s="890"/>
      <c r="L31" s="209"/>
      <c r="M31" s="210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175"/>
      <c r="AH31" s="175"/>
      <c r="AI31" s="175"/>
      <c r="AJ31" s="175"/>
      <c r="AK31" s="175"/>
    </row>
    <row r="32" spans="1:37" ht="27" customHeight="1" x14ac:dyDescent="0.25">
      <c r="A32" s="173"/>
      <c r="B32" s="204"/>
      <c r="C32" s="175"/>
      <c r="D32" s="175"/>
      <c r="E32" s="211"/>
      <c r="F32" s="175"/>
      <c r="G32" s="175"/>
      <c r="H32" s="175"/>
      <c r="I32" s="178"/>
      <c r="J32" s="175"/>
      <c r="K32" s="890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</row>
    <row r="33" spans="1:37" ht="27" customHeight="1" x14ac:dyDescent="0.25">
      <c r="A33" s="173"/>
      <c r="B33" s="204"/>
      <c r="C33" s="205"/>
      <c r="D33" s="157" t="str">
        <f>'TITLE PAGE'!B9</f>
        <v>Company:</v>
      </c>
      <c r="E33" s="394" t="str">
        <f>'TITLE PAGE'!D9</f>
        <v>Portsmouth Water</v>
      </c>
      <c r="F33" s="205"/>
      <c r="G33" s="205"/>
      <c r="H33" s="205"/>
      <c r="I33" s="205"/>
      <c r="J33" s="205"/>
      <c r="K33" s="890"/>
      <c r="L33" s="205"/>
      <c r="M33" s="205"/>
      <c r="N33" s="205"/>
      <c r="O33" s="205"/>
      <c r="P33" s="175"/>
      <c r="Q33" s="175"/>
      <c r="R33" s="175"/>
      <c r="S33" s="175"/>
      <c r="T33" s="175"/>
      <c r="U33" s="175"/>
      <c r="V33" s="175"/>
      <c r="W33" s="175"/>
      <c r="X33" s="175"/>
      <c r="Y33" s="175"/>
      <c r="Z33" s="175"/>
      <c r="AA33" s="175"/>
      <c r="AB33" s="175"/>
      <c r="AC33" s="175"/>
      <c r="AD33" s="175"/>
      <c r="AE33" s="175"/>
      <c r="AF33" s="175"/>
      <c r="AG33" s="175"/>
      <c r="AH33" s="175"/>
      <c r="AI33" s="175"/>
      <c r="AJ33" s="175"/>
      <c r="AK33" s="175"/>
    </row>
    <row r="34" spans="1:37" ht="27" customHeight="1" x14ac:dyDescent="0.25">
      <c r="A34" s="173"/>
      <c r="B34" s="204"/>
      <c r="C34" s="205"/>
      <c r="D34" s="161" t="str">
        <f>'TITLE PAGE'!B10</f>
        <v>Resource Zone Name:</v>
      </c>
      <c r="E34" s="395" t="str">
        <f>'TITLE PAGE'!D10</f>
        <v>Company</v>
      </c>
      <c r="F34" s="205"/>
      <c r="G34" s="205"/>
      <c r="H34" s="205"/>
      <c r="I34" s="205"/>
      <c r="J34" s="205"/>
      <c r="K34" s="890"/>
      <c r="L34" s="205"/>
      <c r="M34" s="205"/>
      <c r="N34" s="205"/>
      <c r="O34" s="20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</row>
    <row r="35" spans="1:37" ht="27" customHeight="1" x14ac:dyDescent="0.2">
      <c r="A35" s="173"/>
      <c r="B35" s="212"/>
      <c r="C35" s="205"/>
      <c r="D35" s="161" t="str">
        <f>'TITLE PAGE'!B11</f>
        <v>Resource Zone Number:</v>
      </c>
      <c r="E35" s="396" t="str">
        <f>'TITLE PAGE'!D11</f>
        <v>PRT 1</v>
      </c>
      <c r="F35" s="205"/>
      <c r="G35" s="205"/>
      <c r="H35" s="205"/>
      <c r="I35" s="205"/>
      <c r="J35" s="205"/>
      <c r="K35" s="890"/>
      <c r="L35" s="205"/>
      <c r="M35" s="205"/>
      <c r="N35" s="205"/>
      <c r="O35" s="20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</row>
    <row r="36" spans="1:37" ht="27" customHeight="1" x14ac:dyDescent="0.25">
      <c r="A36" s="173"/>
      <c r="B36" s="204"/>
      <c r="C36" s="205"/>
      <c r="D36" s="161" t="str">
        <f>'TITLE PAGE'!B12</f>
        <v xml:space="preserve">Planning Scenario Name:                                                                     </v>
      </c>
      <c r="E36" s="395" t="str">
        <f>'TITLE PAGE'!D12</f>
        <v>Dry Year Annual Average - benchmarking data</v>
      </c>
      <c r="F36" s="205"/>
      <c r="G36" s="205"/>
      <c r="H36" s="205"/>
      <c r="I36" s="205"/>
      <c r="J36" s="205"/>
      <c r="K36" s="890"/>
      <c r="L36" s="205"/>
      <c r="M36" s="205"/>
      <c r="N36" s="205"/>
      <c r="O36" s="205"/>
      <c r="P36" s="175"/>
      <c r="Q36" s="175"/>
      <c r="R36" s="175"/>
      <c r="S36" s="175"/>
      <c r="T36" s="175"/>
      <c r="U36" s="175"/>
      <c r="V36" s="175"/>
      <c r="W36" s="175"/>
      <c r="X36" s="175"/>
      <c r="Y36" s="175"/>
      <c r="Z36" s="175"/>
      <c r="AA36" s="175"/>
      <c r="AB36" s="175"/>
      <c r="AC36" s="175"/>
      <c r="AD36" s="175"/>
      <c r="AE36" s="175"/>
      <c r="AF36" s="175"/>
      <c r="AG36" s="175"/>
      <c r="AH36" s="175"/>
      <c r="AI36" s="175"/>
      <c r="AJ36" s="175"/>
      <c r="AK36" s="175"/>
    </row>
    <row r="37" spans="1:37" ht="27" customHeight="1" x14ac:dyDescent="0.25">
      <c r="A37" s="173"/>
      <c r="B37" s="204"/>
      <c r="C37" s="205"/>
      <c r="D37" s="169" t="str">
        <f>'TITLE PAGE'!B13</f>
        <v xml:space="preserve">Chosen Level of Service:  </v>
      </c>
      <c r="E37" s="213" t="str">
        <f>'TITLE PAGE'!D13</f>
        <v>1 in 200</v>
      </c>
      <c r="F37" s="205"/>
      <c r="G37" s="205"/>
      <c r="H37" s="205"/>
      <c r="I37" s="205"/>
      <c r="J37" s="205"/>
      <c r="K37" s="890"/>
      <c r="L37" s="205"/>
      <c r="M37" s="205"/>
      <c r="N37" s="205"/>
      <c r="O37" s="205"/>
      <c r="P37" s="175"/>
      <c r="Q37" s="175"/>
      <c r="R37" s="175"/>
      <c r="S37" s="175"/>
      <c r="T37" s="175"/>
      <c r="U37" s="175"/>
      <c r="V37" s="175"/>
      <c r="W37" s="175"/>
      <c r="X37" s="175"/>
      <c r="Y37" s="175"/>
      <c r="Z37" s="175"/>
      <c r="AA37" s="175"/>
      <c r="AB37" s="175"/>
      <c r="AC37" s="175"/>
      <c r="AD37" s="175"/>
      <c r="AE37" s="175"/>
      <c r="AF37" s="175"/>
      <c r="AG37" s="175"/>
      <c r="AH37" s="175"/>
      <c r="AI37" s="175"/>
      <c r="AJ37" s="175"/>
      <c r="AK37" s="175"/>
    </row>
    <row r="38" spans="1:37" ht="27" customHeight="1" x14ac:dyDescent="0.25">
      <c r="A38" s="173"/>
      <c r="B38" s="204"/>
      <c r="C38" s="205"/>
      <c r="D38" s="205"/>
      <c r="E38" s="214"/>
      <c r="F38" s="205"/>
      <c r="G38" s="205"/>
      <c r="H38" s="205"/>
      <c r="I38" s="205"/>
      <c r="J38" s="205"/>
      <c r="K38" s="890"/>
      <c r="L38" s="205"/>
      <c r="M38" s="205"/>
      <c r="N38" s="205"/>
      <c r="O38" s="205"/>
      <c r="P38" s="175"/>
      <c r="Q38" s="175"/>
      <c r="R38" s="175"/>
      <c r="S38" s="175"/>
      <c r="T38" s="175"/>
      <c r="U38" s="175"/>
      <c r="V38" s="175"/>
      <c r="W38" s="175"/>
      <c r="X38" s="175"/>
      <c r="Y38" s="175"/>
      <c r="Z38" s="175"/>
      <c r="AA38" s="175"/>
      <c r="AB38" s="175"/>
      <c r="AC38" s="175"/>
      <c r="AD38" s="175"/>
      <c r="AE38" s="175"/>
      <c r="AF38" s="175"/>
      <c r="AG38" s="175"/>
      <c r="AH38" s="175"/>
      <c r="AI38" s="175"/>
      <c r="AJ38" s="175"/>
      <c r="AK38" s="175"/>
    </row>
  </sheetData>
  <mergeCells count="3">
    <mergeCell ref="I1:J1"/>
    <mergeCell ref="B4:B20"/>
    <mergeCell ref="B21:B3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7"/>
  <sheetViews>
    <sheetView zoomScale="70" zoomScaleNormal="70" workbookViewId="0">
      <selection activeCell="D24" sqref="D24"/>
    </sheetView>
  </sheetViews>
  <sheetFormatPr defaultColWidth="8.88671875" defaultRowHeight="15" x14ac:dyDescent="0.2"/>
  <cols>
    <col min="1" max="1" width="2.109375" customWidth="1"/>
    <col min="2" max="3" width="6.88671875" customWidth="1"/>
    <col min="4" max="4" width="30.21875" customWidth="1"/>
    <col min="5" max="5" width="36.109375" customWidth="1"/>
    <col min="6" max="6" width="6.88671875" customWidth="1"/>
    <col min="7" max="7" width="8.21875" customWidth="1"/>
    <col min="8" max="8" width="13.21875" customWidth="1"/>
    <col min="9" max="10" width="11.44140625" customWidth="1"/>
    <col min="11" max="11" width="14.21875" style="891" customWidth="1"/>
    <col min="12" max="36" width="11.44140625" customWidth="1"/>
    <col min="257" max="257" width="2.109375" customWidth="1"/>
    <col min="258" max="259" width="6.88671875" customWidth="1"/>
    <col min="260" max="260" width="43.44140625" customWidth="1"/>
    <col min="261" max="261" width="38.109375" customWidth="1"/>
    <col min="262" max="262" width="6.88671875" customWidth="1"/>
    <col min="263" max="263" width="8.21875" bestFit="1" customWidth="1"/>
    <col min="264" max="264" width="13.21875" customWidth="1"/>
    <col min="265" max="292" width="11.44140625" customWidth="1"/>
    <col min="513" max="513" width="2.109375" customWidth="1"/>
    <col min="514" max="515" width="6.88671875" customWidth="1"/>
    <col min="516" max="516" width="43.44140625" customWidth="1"/>
    <col min="517" max="517" width="38.109375" customWidth="1"/>
    <col min="518" max="518" width="6.88671875" customWidth="1"/>
    <col min="519" max="519" width="8.21875" bestFit="1" customWidth="1"/>
    <col min="520" max="520" width="13.21875" customWidth="1"/>
    <col min="521" max="548" width="11.44140625" customWidth="1"/>
    <col min="769" max="769" width="2.109375" customWidth="1"/>
    <col min="770" max="771" width="6.88671875" customWidth="1"/>
    <col min="772" max="772" width="43.44140625" customWidth="1"/>
    <col min="773" max="773" width="38.109375" customWidth="1"/>
    <col min="774" max="774" width="6.88671875" customWidth="1"/>
    <col min="775" max="775" width="8.21875" bestFit="1" customWidth="1"/>
    <col min="776" max="776" width="13.21875" customWidth="1"/>
    <col min="777" max="804" width="11.44140625" customWidth="1"/>
    <col min="1025" max="1025" width="2.109375" customWidth="1"/>
    <col min="1026" max="1027" width="6.88671875" customWidth="1"/>
    <col min="1028" max="1028" width="43.44140625" customWidth="1"/>
    <col min="1029" max="1029" width="38.109375" customWidth="1"/>
    <col min="1030" max="1030" width="6.88671875" customWidth="1"/>
    <col min="1031" max="1031" width="8.21875" bestFit="1" customWidth="1"/>
    <col min="1032" max="1032" width="13.21875" customWidth="1"/>
    <col min="1033" max="1060" width="11.44140625" customWidth="1"/>
    <col min="1281" max="1281" width="2.109375" customWidth="1"/>
    <col min="1282" max="1283" width="6.88671875" customWidth="1"/>
    <col min="1284" max="1284" width="43.44140625" customWidth="1"/>
    <col min="1285" max="1285" width="38.109375" customWidth="1"/>
    <col min="1286" max="1286" width="6.88671875" customWidth="1"/>
    <col min="1287" max="1287" width="8.21875" bestFit="1" customWidth="1"/>
    <col min="1288" max="1288" width="13.21875" customWidth="1"/>
    <col min="1289" max="1316" width="11.44140625" customWidth="1"/>
    <col min="1537" max="1537" width="2.109375" customWidth="1"/>
    <col min="1538" max="1539" width="6.88671875" customWidth="1"/>
    <col min="1540" max="1540" width="43.44140625" customWidth="1"/>
    <col min="1541" max="1541" width="38.109375" customWidth="1"/>
    <col min="1542" max="1542" width="6.88671875" customWidth="1"/>
    <col min="1543" max="1543" width="8.21875" bestFit="1" customWidth="1"/>
    <col min="1544" max="1544" width="13.21875" customWidth="1"/>
    <col min="1545" max="1572" width="11.44140625" customWidth="1"/>
    <col min="1793" max="1793" width="2.109375" customWidth="1"/>
    <col min="1794" max="1795" width="6.88671875" customWidth="1"/>
    <col min="1796" max="1796" width="43.44140625" customWidth="1"/>
    <col min="1797" max="1797" width="38.109375" customWidth="1"/>
    <col min="1798" max="1798" width="6.88671875" customWidth="1"/>
    <col min="1799" max="1799" width="8.21875" bestFit="1" customWidth="1"/>
    <col min="1800" max="1800" width="13.21875" customWidth="1"/>
    <col min="1801" max="1828" width="11.44140625" customWidth="1"/>
    <col min="2049" max="2049" width="2.109375" customWidth="1"/>
    <col min="2050" max="2051" width="6.88671875" customWidth="1"/>
    <col min="2052" max="2052" width="43.44140625" customWidth="1"/>
    <col min="2053" max="2053" width="38.109375" customWidth="1"/>
    <col min="2054" max="2054" width="6.88671875" customWidth="1"/>
    <col min="2055" max="2055" width="8.21875" bestFit="1" customWidth="1"/>
    <col min="2056" max="2056" width="13.21875" customWidth="1"/>
    <col min="2057" max="2084" width="11.44140625" customWidth="1"/>
    <col min="2305" max="2305" width="2.109375" customWidth="1"/>
    <col min="2306" max="2307" width="6.88671875" customWidth="1"/>
    <col min="2308" max="2308" width="43.44140625" customWidth="1"/>
    <col min="2309" max="2309" width="38.109375" customWidth="1"/>
    <col min="2310" max="2310" width="6.88671875" customWidth="1"/>
    <col min="2311" max="2311" width="8.21875" bestFit="1" customWidth="1"/>
    <col min="2312" max="2312" width="13.21875" customWidth="1"/>
    <col min="2313" max="2340" width="11.44140625" customWidth="1"/>
    <col min="2561" max="2561" width="2.109375" customWidth="1"/>
    <col min="2562" max="2563" width="6.88671875" customWidth="1"/>
    <col min="2564" max="2564" width="43.44140625" customWidth="1"/>
    <col min="2565" max="2565" width="38.109375" customWidth="1"/>
    <col min="2566" max="2566" width="6.88671875" customWidth="1"/>
    <col min="2567" max="2567" width="8.21875" bestFit="1" customWidth="1"/>
    <col min="2568" max="2568" width="13.21875" customWidth="1"/>
    <col min="2569" max="2596" width="11.44140625" customWidth="1"/>
    <col min="2817" max="2817" width="2.109375" customWidth="1"/>
    <col min="2818" max="2819" width="6.88671875" customWidth="1"/>
    <col min="2820" max="2820" width="43.44140625" customWidth="1"/>
    <col min="2821" max="2821" width="38.109375" customWidth="1"/>
    <col min="2822" max="2822" width="6.88671875" customWidth="1"/>
    <col min="2823" max="2823" width="8.21875" bestFit="1" customWidth="1"/>
    <col min="2824" max="2824" width="13.21875" customWidth="1"/>
    <col min="2825" max="2852" width="11.44140625" customWidth="1"/>
    <col min="3073" max="3073" width="2.109375" customWidth="1"/>
    <col min="3074" max="3075" width="6.88671875" customWidth="1"/>
    <col min="3076" max="3076" width="43.44140625" customWidth="1"/>
    <col min="3077" max="3077" width="38.109375" customWidth="1"/>
    <col min="3078" max="3078" width="6.88671875" customWidth="1"/>
    <col min="3079" max="3079" width="8.21875" bestFit="1" customWidth="1"/>
    <col min="3080" max="3080" width="13.21875" customWidth="1"/>
    <col min="3081" max="3108" width="11.44140625" customWidth="1"/>
    <col min="3329" max="3329" width="2.109375" customWidth="1"/>
    <col min="3330" max="3331" width="6.88671875" customWidth="1"/>
    <col min="3332" max="3332" width="43.44140625" customWidth="1"/>
    <col min="3333" max="3333" width="38.109375" customWidth="1"/>
    <col min="3334" max="3334" width="6.88671875" customWidth="1"/>
    <col min="3335" max="3335" width="8.21875" bestFit="1" customWidth="1"/>
    <col min="3336" max="3336" width="13.21875" customWidth="1"/>
    <col min="3337" max="3364" width="11.44140625" customWidth="1"/>
    <col min="3585" max="3585" width="2.109375" customWidth="1"/>
    <col min="3586" max="3587" width="6.88671875" customWidth="1"/>
    <col min="3588" max="3588" width="43.44140625" customWidth="1"/>
    <col min="3589" max="3589" width="38.109375" customWidth="1"/>
    <col min="3590" max="3590" width="6.88671875" customWidth="1"/>
    <col min="3591" max="3591" width="8.21875" bestFit="1" customWidth="1"/>
    <col min="3592" max="3592" width="13.21875" customWidth="1"/>
    <col min="3593" max="3620" width="11.44140625" customWidth="1"/>
    <col min="3841" max="3841" width="2.109375" customWidth="1"/>
    <col min="3842" max="3843" width="6.88671875" customWidth="1"/>
    <col min="3844" max="3844" width="43.44140625" customWidth="1"/>
    <col min="3845" max="3845" width="38.109375" customWidth="1"/>
    <col min="3846" max="3846" width="6.88671875" customWidth="1"/>
    <col min="3847" max="3847" width="8.21875" bestFit="1" customWidth="1"/>
    <col min="3848" max="3848" width="13.21875" customWidth="1"/>
    <col min="3849" max="3876" width="11.44140625" customWidth="1"/>
    <col min="4097" max="4097" width="2.109375" customWidth="1"/>
    <col min="4098" max="4099" width="6.88671875" customWidth="1"/>
    <col min="4100" max="4100" width="43.44140625" customWidth="1"/>
    <col min="4101" max="4101" width="38.109375" customWidth="1"/>
    <col min="4102" max="4102" width="6.88671875" customWidth="1"/>
    <col min="4103" max="4103" width="8.21875" bestFit="1" customWidth="1"/>
    <col min="4104" max="4104" width="13.21875" customWidth="1"/>
    <col min="4105" max="4132" width="11.44140625" customWidth="1"/>
    <col min="4353" max="4353" width="2.109375" customWidth="1"/>
    <col min="4354" max="4355" width="6.88671875" customWidth="1"/>
    <col min="4356" max="4356" width="43.44140625" customWidth="1"/>
    <col min="4357" max="4357" width="38.109375" customWidth="1"/>
    <col min="4358" max="4358" width="6.88671875" customWidth="1"/>
    <col min="4359" max="4359" width="8.21875" bestFit="1" customWidth="1"/>
    <col min="4360" max="4360" width="13.21875" customWidth="1"/>
    <col min="4361" max="4388" width="11.44140625" customWidth="1"/>
    <col min="4609" max="4609" width="2.109375" customWidth="1"/>
    <col min="4610" max="4611" width="6.88671875" customWidth="1"/>
    <col min="4612" max="4612" width="43.44140625" customWidth="1"/>
    <col min="4613" max="4613" width="38.109375" customWidth="1"/>
    <col min="4614" max="4614" width="6.88671875" customWidth="1"/>
    <col min="4615" max="4615" width="8.21875" bestFit="1" customWidth="1"/>
    <col min="4616" max="4616" width="13.21875" customWidth="1"/>
    <col min="4617" max="4644" width="11.44140625" customWidth="1"/>
    <col min="4865" max="4865" width="2.109375" customWidth="1"/>
    <col min="4866" max="4867" width="6.88671875" customWidth="1"/>
    <col min="4868" max="4868" width="43.44140625" customWidth="1"/>
    <col min="4869" max="4869" width="38.109375" customWidth="1"/>
    <col min="4870" max="4870" width="6.88671875" customWidth="1"/>
    <col min="4871" max="4871" width="8.21875" bestFit="1" customWidth="1"/>
    <col min="4872" max="4872" width="13.21875" customWidth="1"/>
    <col min="4873" max="4900" width="11.44140625" customWidth="1"/>
    <col min="5121" max="5121" width="2.109375" customWidth="1"/>
    <col min="5122" max="5123" width="6.88671875" customWidth="1"/>
    <col min="5124" max="5124" width="43.44140625" customWidth="1"/>
    <col min="5125" max="5125" width="38.109375" customWidth="1"/>
    <col min="5126" max="5126" width="6.88671875" customWidth="1"/>
    <col min="5127" max="5127" width="8.21875" bestFit="1" customWidth="1"/>
    <col min="5128" max="5128" width="13.21875" customWidth="1"/>
    <col min="5129" max="5156" width="11.44140625" customWidth="1"/>
    <col min="5377" max="5377" width="2.109375" customWidth="1"/>
    <col min="5378" max="5379" width="6.88671875" customWidth="1"/>
    <col min="5380" max="5380" width="43.44140625" customWidth="1"/>
    <col min="5381" max="5381" width="38.109375" customWidth="1"/>
    <col min="5382" max="5382" width="6.88671875" customWidth="1"/>
    <col min="5383" max="5383" width="8.21875" bestFit="1" customWidth="1"/>
    <col min="5384" max="5384" width="13.21875" customWidth="1"/>
    <col min="5385" max="5412" width="11.44140625" customWidth="1"/>
    <col min="5633" max="5633" width="2.109375" customWidth="1"/>
    <col min="5634" max="5635" width="6.88671875" customWidth="1"/>
    <col min="5636" max="5636" width="43.44140625" customWidth="1"/>
    <col min="5637" max="5637" width="38.109375" customWidth="1"/>
    <col min="5638" max="5638" width="6.88671875" customWidth="1"/>
    <col min="5639" max="5639" width="8.21875" bestFit="1" customWidth="1"/>
    <col min="5640" max="5640" width="13.21875" customWidth="1"/>
    <col min="5641" max="5668" width="11.44140625" customWidth="1"/>
    <col min="5889" max="5889" width="2.109375" customWidth="1"/>
    <col min="5890" max="5891" width="6.88671875" customWidth="1"/>
    <col min="5892" max="5892" width="43.44140625" customWidth="1"/>
    <col min="5893" max="5893" width="38.109375" customWidth="1"/>
    <col min="5894" max="5894" width="6.88671875" customWidth="1"/>
    <col min="5895" max="5895" width="8.21875" bestFit="1" customWidth="1"/>
    <col min="5896" max="5896" width="13.21875" customWidth="1"/>
    <col min="5897" max="5924" width="11.44140625" customWidth="1"/>
    <col min="6145" max="6145" width="2.109375" customWidth="1"/>
    <col min="6146" max="6147" width="6.88671875" customWidth="1"/>
    <col min="6148" max="6148" width="43.44140625" customWidth="1"/>
    <col min="6149" max="6149" width="38.109375" customWidth="1"/>
    <col min="6150" max="6150" width="6.88671875" customWidth="1"/>
    <col min="6151" max="6151" width="8.21875" bestFit="1" customWidth="1"/>
    <col min="6152" max="6152" width="13.21875" customWidth="1"/>
    <col min="6153" max="6180" width="11.44140625" customWidth="1"/>
    <col min="6401" max="6401" width="2.109375" customWidth="1"/>
    <col min="6402" max="6403" width="6.88671875" customWidth="1"/>
    <col min="6404" max="6404" width="43.44140625" customWidth="1"/>
    <col min="6405" max="6405" width="38.109375" customWidth="1"/>
    <col min="6406" max="6406" width="6.88671875" customWidth="1"/>
    <col min="6407" max="6407" width="8.21875" bestFit="1" customWidth="1"/>
    <col min="6408" max="6408" width="13.21875" customWidth="1"/>
    <col min="6409" max="6436" width="11.44140625" customWidth="1"/>
    <col min="6657" max="6657" width="2.109375" customWidth="1"/>
    <col min="6658" max="6659" width="6.88671875" customWidth="1"/>
    <col min="6660" max="6660" width="43.44140625" customWidth="1"/>
    <col min="6661" max="6661" width="38.109375" customWidth="1"/>
    <col min="6662" max="6662" width="6.88671875" customWidth="1"/>
    <col min="6663" max="6663" width="8.21875" bestFit="1" customWidth="1"/>
    <col min="6664" max="6664" width="13.21875" customWidth="1"/>
    <col min="6665" max="6692" width="11.44140625" customWidth="1"/>
    <col min="6913" max="6913" width="2.109375" customWidth="1"/>
    <col min="6914" max="6915" width="6.88671875" customWidth="1"/>
    <col min="6916" max="6916" width="43.44140625" customWidth="1"/>
    <col min="6917" max="6917" width="38.109375" customWidth="1"/>
    <col min="6918" max="6918" width="6.88671875" customWidth="1"/>
    <col min="6919" max="6919" width="8.21875" bestFit="1" customWidth="1"/>
    <col min="6920" max="6920" width="13.21875" customWidth="1"/>
    <col min="6921" max="6948" width="11.44140625" customWidth="1"/>
    <col min="7169" max="7169" width="2.109375" customWidth="1"/>
    <col min="7170" max="7171" width="6.88671875" customWidth="1"/>
    <col min="7172" max="7172" width="43.44140625" customWidth="1"/>
    <col min="7173" max="7173" width="38.109375" customWidth="1"/>
    <col min="7174" max="7174" width="6.88671875" customWidth="1"/>
    <col min="7175" max="7175" width="8.21875" bestFit="1" customWidth="1"/>
    <col min="7176" max="7176" width="13.21875" customWidth="1"/>
    <col min="7177" max="7204" width="11.44140625" customWidth="1"/>
    <col min="7425" max="7425" width="2.109375" customWidth="1"/>
    <col min="7426" max="7427" width="6.88671875" customWidth="1"/>
    <col min="7428" max="7428" width="43.44140625" customWidth="1"/>
    <col min="7429" max="7429" width="38.109375" customWidth="1"/>
    <col min="7430" max="7430" width="6.88671875" customWidth="1"/>
    <col min="7431" max="7431" width="8.21875" bestFit="1" customWidth="1"/>
    <col min="7432" max="7432" width="13.21875" customWidth="1"/>
    <col min="7433" max="7460" width="11.44140625" customWidth="1"/>
    <col min="7681" max="7681" width="2.109375" customWidth="1"/>
    <col min="7682" max="7683" width="6.88671875" customWidth="1"/>
    <col min="7684" max="7684" width="43.44140625" customWidth="1"/>
    <col min="7685" max="7685" width="38.109375" customWidth="1"/>
    <col min="7686" max="7686" width="6.88671875" customWidth="1"/>
    <col min="7687" max="7687" width="8.21875" bestFit="1" customWidth="1"/>
    <col min="7688" max="7688" width="13.21875" customWidth="1"/>
    <col min="7689" max="7716" width="11.44140625" customWidth="1"/>
    <col min="7937" max="7937" width="2.109375" customWidth="1"/>
    <col min="7938" max="7939" width="6.88671875" customWidth="1"/>
    <col min="7940" max="7940" width="43.44140625" customWidth="1"/>
    <col min="7941" max="7941" width="38.109375" customWidth="1"/>
    <col min="7942" max="7942" width="6.88671875" customWidth="1"/>
    <col min="7943" max="7943" width="8.21875" bestFit="1" customWidth="1"/>
    <col min="7944" max="7944" width="13.21875" customWidth="1"/>
    <col min="7945" max="7972" width="11.44140625" customWidth="1"/>
    <col min="8193" max="8193" width="2.109375" customWidth="1"/>
    <col min="8194" max="8195" width="6.88671875" customWidth="1"/>
    <col min="8196" max="8196" width="43.44140625" customWidth="1"/>
    <col min="8197" max="8197" width="38.109375" customWidth="1"/>
    <col min="8198" max="8198" width="6.88671875" customWidth="1"/>
    <col min="8199" max="8199" width="8.21875" bestFit="1" customWidth="1"/>
    <col min="8200" max="8200" width="13.21875" customWidth="1"/>
    <col min="8201" max="8228" width="11.44140625" customWidth="1"/>
    <col min="8449" max="8449" width="2.109375" customWidth="1"/>
    <col min="8450" max="8451" width="6.88671875" customWidth="1"/>
    <col min="8452" max="8452" width="43.44140625" customWidth="1"/>
    <col min="8453" max="8453" width="38.109375" customWidth="1"/>
    <col min="8454" max="8454" width="6.88671875" customWidth="1"/>
    <col min="8455" max="8455" width="8.21875" bestFit="1" customWidth="1"/>
    <col min="8456" max="8456" width="13.21875" customWidth="1"/>
    <col min="8457" max="8484" width="11.44140625" customWidth="1"/>
    <col min="8705" max="8705" width="2.109375" customWidth="1"/>
    <col min="8706" max="8707" width="6.88671875" customWidth="1"/>
    <col min="8708" max="8708" width="43.44140625" customWidth="1"/>
    <col min="8709" max="8709" width="38.109375" customWidth="1"/>
    <col min="8710" max="8710" width="6.88671875" customWidth="1"/>
    <col min="8711" max="8711" width="8.21875" bestFit="1" customWidth="1"/>
    <col min="8712" max="8712" width="13.21875" customWidth="1"/>
    <col min="8713" max="8740" width="11.44140625" customWidth="1"/>
    <col min="8961" max="8961" width="2.109375" customWidth="1"/>
    <col min="8962" max="8963" width="6.88671875" customWidth="1"/>
    <col min="8964" max="8964" width="43.44140625" customWidth="1"/>
    <col min="8965" max="8965" width="38.109375" customWidth="1"/>
    <col min="8966" max="8966" width="6.88671875" customWidth="1"/>
    <col min="8967" max="8967" width="8.21875" bestFit="1" customWidth="1"/>
    <col min="8968" max="8968" width="13.21875" customWidth="1"/>
    <col min="8969" max="8996" width="11.44140625" customWidth="1"/>
    <col min="9217" max="9217" width="2.109375" customWidth="1"/>
    <col min="9218" max="9219" width="6.88671875" customWidth="1"/>
    <col min="9220" max="9220" width="43.44140625" customWidth="1"/>
    <col min="9221" max="9221" width="38.109375" customWidth="1"/>
    <col min="9222" max="9222" width="6.88671875" customWidth="1"/>
    <col min="9223" max="9223" width="8.21875" bestFit="1" customWidth="1"/>
    <col min="9224" max="9224" width="13.21875" customWidth="1"/>
    <col min="9225" max="9252" width="11.44140625" customWidth="1"/>
    <col min="9473" max="9473" width="2.109375" customWidth="1"/>
    <col min="9474" max="9475" width="6.88671875" customWidth="1"/>
    <col min="9476" max="9476" width="43.44140625" customWidth="1"/>
    <col min="9477" max="9477" width="38.109375" customWidth="1"/>
    <col min="9478" max="9478" width="6.88671875" customWidth="1"/>
    <col min="9479" max="9479" width="8.21875" bestFit="1" customWidth="1"/>
    <col min="9480" max="9480" width="13.21875" customWidth="1"/>
    <col min="9481" max="9508" width="11.44140625" customWidth="1"/>
    <col min="9729" max="9729" width="2.109375" customWidth="1"/>
    <col min="9730" max="9731" width="6.88671875" customWidth="1"/>
    <col min="9732" max="9732" width="43.44140625" customWidth="1"/>
    <col min="9733" max="9733" width="38.109375" customWidth="1"/>
    <col min="9734" max="9734" width="6.88671875" customWidth="1"/>
    <col min="9735" max="9735" width="8.21875" bestFit="1" customWidth="1"/>
    <col min="9736" max="9736" width="13.21875" customWidth="1"/>
    <col min="9737" max="9764" width="11.44140625" customWidth="1"/>
    <col min="9985" max="9985" width="2.109375" customWidth="1"/>
    <col min="9986" max="9987" width="6.88671875" customWidth="1"/>
    <col min="9988" max="9988" width="43.44140625" customWidth="1"/>
    <col min="9989" max="9989" width="38.109375" customWidth="1"/>
    <col min="9990" max="9990" width="6.88671875" customWidth="1"/>
    <col min="9991" max="9991" width="8.21875" bestFit="1" customWidth="1"/>
    <col min="9992" max="9992" width="13.21875" customWidth="1"/>
    <col min="9993" max="10020" width="11.44140625" customWidth="1"/>
    <col min="10241" max="10241" width="2.109375" customWidth="1"/>
    <col min="10242" max="10243" width="6.88671875" customWidth="1"/>
    <col min="10244" max="10244" width="43.44140625" customWidth="1"/>
    <col min="10245" max="10245" width="38.109375" customWidth="1"/>
    <col min="10246" max="10246" width="6.88671875" customWidth="1"/>
    <col min="10247" max="10247" width="8.21875" bestFit="1" customWidth="1"/>
    <col min="10248" max="10248" width="13.21875" customWidth="1"/>
    <col min="10249" max="10276" width="11.44140625" customWidth="1"/>
    <col min="10497" max="10497" width="2.109375" customWidth="1"/>
    <col min="10498" max="10499" width="6.88671875" customWidth="1"/>
    <col min="10500" max="10500" width="43.44140625" customWidth="1"/>
    <col min="10501" max="10501" width="38.109375" customWidth="1"/>
    <col min="10502" max="10502" width="6.88671875" customWidth="1"/>
    <col min="10503" max="10503" width="8.21875" bestFit="1" customWidth="1"/>
    <col min="10504" max="10504" width="13.21875" customWidth="1"/>
    <col min="10505" max="10532" width="11.44140625" customWidth="1"/>
    <col min="10753" max="10753" width="2.109375" customWidth="1"/>
    <col min="10754" max="10755" width="6.88671875" customWidth="1"/>
    <col min="10756" max="10756" width="43.44140625" customWidth="1"/>
    <col min="10757" max="10757" width="38.109375" customWidth="1"/>
    <col min="10758" max="10758" width="6.88671875" customWidth="1"/>
    <col min="10759" max="10759" width="8.21875" bestFit="1" customWidth="1"/>
    <col min="10760" max="10760" width="13.21875" customWidth="1"/>
    <col min="10761" max="10788" width="11.44140625" customWidth="1"/>
    <col min="11009" max="11009" width="2.109375" customWidth="1"/>
    <col min="11010" max="11011" width="6.88671875" customWidth="1"/>
    <col min="11012" max="11012" width="43.44140625" customWidth="1"/>
    <col min="11013" max="11013" width="38.109375" customWidth="1"/>
    <col min="11014" max="11014" width="6.88671875" customWidth="1"/>
    <col min="11015" max="11015" width="8.21875" bestFit="1" customWidth="1"/>
    <col min="11016" max="11016" width="13.21875" customWidth="1"/>
    <col min="11017" max="11044" width="11.44140625" customWidth="1"/>
    <col min="11265" max="11265" width="2.109375" customWidth="1"/>
    <col min="11266" max="11267" width="6.88671875" customWidth="1"/>
    <col min="11268" max="11268" width="43.44140625" customWidth="1"/>
    <col min="11269" max="11269" width="38.109375" customWidth="1"/>
    <col min="11270" max="11270" width="6.88671875" customWidth="1"/>
    <col min="11271" max="11271" width="8.21875" bestFit="1" customWidth="1"/>
    <col min="11272" max="11272" width="13.21875" customWidth="1"/>
    <col min="11273" max="11300" width="11.44140625" customWidth="1"/>
    <col min="11521" max="11521" width="2.109375" customWidth="1"/>
    <col min="11522" max="11523" width="6.88671875" customWidth="1"/>
    <col min="11524" max="11524" width="43.44140625" customWidth="1"/>
    <col min="11525" max="11525" width="38.109375" customWidth="1"/>
    <col min="11526" max="11526" width="6.88671875" customWidth="1"/>
    <col min="11527" max="11527" width="8.21875" bestFit="1" customWidth="1"/>
    <col min="11528" max="11528" width="13.21875" customWidth="1"/>
    <col min="11529" max="11556" width="11.44140625" customWidth="1"/>
    <col min="11777" max="11777" width="2.109375" customWidth="1"/>
    <col min="11778" max="11779" width="6.88671875" customWidth="1"/>
    <col min="11780" max="11780" width="43.44140625" customWidth="1"/>
    <col min="11781" max="11781" width="38.109375" customWidth="1"/>
    <col min="11782" max="11782" width="6.88671875" customWidth="1"/>
    <col min="11783" max="11783" width="8.21875" bestFit="1" customWidth="1"/>
    <col min="11784" max="11784" width="13.21875" customWidth="1"/>
    <col min="11785" max="11812" width="11.44140625" customWidth="1"/>
    <col min="12033" max="12033" width="2.109375" customWidth="1"/>
    <col min="12034" max="12035" width="6.88671875" customWidth="1"/>
    <col min="12036" max="12036" width="43.44140625" customWidth="1"/>
    <col min="12037" max="12037" width="38.109375" customWidth="1"/>
    <col min="12038" max="12038" width="6.88671875" customWidth="1"/>
    <col min="12039" max="12039" width="8.21875" bestFit="1" customWidth="1"/>
    <col min="12040" max="12040" width="13.21875" customWidth="1"/>
    <col min="12041" max="12068" width="11.44140625" customWidth="1"/>
    <col min="12289" max="12289" width="2.109375" customWidth="1"/>
    <col min="12290" max="12291" width="6.88671875" customWidth="1"/>
    <col min="12292" max="12292" width="43.44140625" customWidth="1"/>
    <col min="12293" max="12293" width="38.109375" customWidth="1"/>
    <col min="12294" max="12294" width="6.88671875" customWidth="1"/>
    <col min="12295" max="12295" width="8.21875" bestFit="1" customWidth="1"/>
    <col min="12296" max="12296" width="13.21875" customWidth="1"/>
    <col min="12297" max="12324" width="11.44140625" customWidth="1"/>
    <col min="12545" max="12545" width="2.109375" customWidth="1"/>
    <col min="12546" max="12547" width="6.88671875" customWidth="1"/>
    <col min="12548" max="12548" width="43.44140625" customWidth="1"/>
    <col min="12549" max="12549" width="38.109375" customWidth="1"/>
    <col min="12550" max="12550" width="6.88671875" customWidth="1"/>
    <col min="12551" max="12551" width="8.21875" bestFit="1" customWidth="1"/>
    <col min="12552" max="12552" width="13.21875" customWidth="1"/>
    <col min="12553" max="12580" width="11.44140625" customWidth="1"/>
    <col min="12801" max="12801" width="2.109375" customWidth="1"/>
    <col min="12802" max="12803" width="6.88671875" customWidth="1"/>
    <col min="12804" max="12804" width="43.44140625" customWidth="1"/>
    <col min="12805" max="12805" width="38.109375" customWidth="1"/>
    <col min="12806" max="12806" width="6.88671875" customWidth="1"/>
    <col min="12807" max="12807" width="8.21875" bestFit="1" customWidth="1"/>
    <col min="12808" max="12808" width="13.21875" customWidth="1"/>
    <col min="12809" max="12836" width="11.44140625" customWidth="1"/>
    <col min="13057" max="13057" width="2.109375" customWidth="1"/>
    <col min="13058" max="13059" width="6.88671875" customWidth="1"/>
    <col min="13060" max="13060" width="43.44140625" customWidth="1"/>
    <col min="13061" max="13061" width="38.109375" customWidth="1"/>
    <col min="13062" max="13062" width="6.88671875" customWidth="1"/>
    <col min="13063" max="13063" width="8.21875" bestFit="1" customWidth="1"/>
    <col min="13064" max="13064" width="13.21875" customWidth="1"/>
    <col min="13065" max="13092" width="11.44140625" customWidth="1"/>
    <col min="13313" max="13313" width="2.109375" customWidth="1"/>
    <col min="13314" max="13315" width="6.88671875" customWidth="1"/>
    <col min="13316" max="13316" width="43.44140625" customWidth="1"/>
    <col min="13317" max="13317" width="38.109375" customWidth="1"/>
    <col min="13318" max="13318" width="6.88671875" customWidth="1"/>
    <col min="13319" max="13319" width="8.21875" bestFit="1" customWidth="1"/>
    <col min="13320" max="13320" width="13.21875" customWidth="1"/>
    <col min="13321" max="13348" width="11.44140625" customWidth="1"/>
    <col min="13569" max="13569" width="2.109375" customWidth="1"/>
    <col min="13570" max="13571" width="6.88671875" customWidth="1"/>
    <col min="13572" max="13572" width="43.44140625" customWidth="1"/>
    <col min="13573" max="13573" width="38.109375" customWidth="1"/>
    <col min="13574" max="13574" width="6.88671875" customWidth="1"/>
    <col min="13575" max="13575" width="8.21875" bestFit="1" customWidth="1"/>
    <col min="13576" max="13576" width="13.21875" customWidth="1"/>
    <col min="13577" max="13604" width="11.44140625" customWidth="1"/>
    <col min="13825" max="13825" width="2.109375" customWidth="1"/>
    <col min="13826" max="13827" width="6.88671875" customWidth="1"/>
    <col min="13828" max="13828" width="43.44140625" customWidth="1"/>
    <col min="13829" max="13829" width="38.109375" customWidth="1"/>
    <col min="13830" max="13830" width="6.88671875" customWidth="1"/>
    <col min="13831" max="13831" width="8.21875" bestFit="1" customWidth="1"/>
    <col min="13832" max="13832" width="13.21875" customWidth="1"/>
    <col min="13833" max="13860" width="11.44140625" customWidth="1"/>
    <col min="14081" max="14081" width="2.109375" customWidth="1"/>
    <col min="14082" max="14083" width="6.88671875" customWidth="1"/>
    <col min="14084" max="14084" width="43.44140625" customWidth="1"/>
    <col min="14085" max="14085" width="38.109375" customWidth="1"/>
    <col min="14086" max="14086" width="6.88671875" customWidth="1"/>
    <col min="14087" max="14087" width="8.21875" bestFit="1" customWidth="1"/>
    <col min="14088" max="14088" width="13.21875" customWidth="1"/>
    <col min="14089" max="14116" width="11.44140625" customWidth="1"/>
    <col min="14337" max="14337" width="2.109375" customWidth="1"/>
    <col min="14338" max="14339" width="6.88671875" customWidth="1"/>
    <col min="14340" max="14340" width="43.44140625" customWidth="1"/>
    <col min="14341" max="14341" width="38.109375" customWidth="1"/>
    <col min="14342" max="14342" width="6.88671875" customWidth="1"/>
    <col min="14343" max="14343" width="8.21875" bestFit="1" customWidth="1"/>
    <col min="14344" max="14344" width="13.21875" customWidth="1"/>
    <col min="14345" max="14372" width="11.44140625" customWidth="1"/>
    <col min="14593" max="14593" width="2.109375" customWidth="1"/>
    <col min="14594" max="14595" width="6.88671875" customWidth="1"/>
    <col min="14596" max="14596" width="43.44140625" customWidth="1"/>
    <col min="14597" max="14597" width="38.109375" customWidth="1"/>
    <col min="14598" max="14598" width="6.88671875" customWidth="1"/>
    <col min="14599" max="14599" width="8.21875" bestFit="1" customWidth="1"/>
    <col min="14600" max="14600" width="13.21875" customWidth="1"/>
    <col min="14601" max="14628" width="11.44140625" customWidth="1"/>
    <col min="14849" max="14849" width="2.109375" customWidth="1"/>
    <col min="14850" max="14851" width="6.88671875" customWidth="1"/>
    <col min="14852" max="14852" width="43.44140625" customWidth="1"/>
    <col min="14853" max="14853" width="38.109375" customWidth="1"/>
    <col min="14854" max="14854" width="6.88671875" customWidth="1"/>
    <col min="14855" max="14855" width="8.21875" bestFit="1" customWidth="1"/>
    <col min="14856" max="14856" width="13.21875" customWidth="1"/>
    <col min="14857" max="14884" width="11.44140625" customWidth="1"/>
    <col min="15105" max="15105" width="2.109375" customWidth="1"/>
    <col min="15106" max="15107" width="6.88671875" customWidth="1"/>
    <col min="15108" max="15108" width="43.44140625" customWidth="1"/>
    <col min="15109" max="15109" width="38.109375" customWidth="1"/>
    <col min="15110" max="15110" width="6.88671875" customWidth="1"/>
    <col min="15111" max="15111" width="8.21875" bestFit="1" customWidth="1"/>
    <col min="15112" max="15112" width="13.21875" customWidth="1"/>
    <col min="15113" max="15140" width="11.44140625" customWidth="1"/>
    <col min="15361" max="15361" width="2.109375" customWidth="1"/>
    <col min="15362" max="15363" width="6.88671875" customWidth="1"/>
    <col min="15364" max="15364" width="43.44140625" customWidth="1"/>
    <col min="15365" max="15365" width="38.109375" customWidth="1"/>
    <col min="15366" max="15366" width="6.88671875" customWidth="1"/>
    <col min="15367" max="15367" width="8.21875" bestFit="1" customWidth="1"/>
    <col min="15368" max="15368" width="13.21875" customWidth="1"/>
    <col min="15369" max="15396" width="11.44140625" customWidth="1"/>
    <col min="15617" max="15617" width="2.109375" customWidth="1"/>
    <col min="15618" max="15619" width="6.88671875" customWidth="1"/>
    <col min="15620" max="15620" width="43.44140625" customWidth="1"/>
    <col min="15621" max="15621" width="38.109375" customWidth="1"/>
    <col min="15622" max="15622" width="6.88671875" customWidth="1"/>
    <col min="15623" max="15623" width="8.21875" bestFit="1" customWidth="1"/>
    <col min="15624" max="15624" width="13.21875" customWidth="1"/>
    <col min="15625" max="15652" width="11.44140625" customWidth="1"/>
    <col min="15873" max="15873" width="2.109375" customWidth="1"/>
    <col min="15874" max="15875" width="6.88671875" customWidth="1"/>
    <col min="15876" max="15876" width="43.44140625" customWidth="1"/>
    <col min="15877" max="15877" width="38.109375" customWidth="1"/>
    <col min="15878" max="15878" width="6.88671875" customWidth="1"/>
    <col min="15879" max="15879" width="8.21875" bestFit="1" customWidth="1"/>
    <col min="15880" max="15880" width="13.21875" customWidth="1"/>
    <col min="15881" max="15908" width="11.44140625" customWidth="1"/>
    <col min="16129" max="16129" width="2.109375" customWidth="1"/>
    <col min="16130" max="16131" width="6.88671875" customWidth="1"/>
    <col min="16132" max="16132" width="43.44140625" customWidth="1"/>
    <col min="16133" max="16133" width="38.109375" customWidth="1"/>
    <col min="16134" max="16134" width="6.88671875" customWidth="1"/>
    <col min="16135" max="16135" width="8.21875" bestFit="1" customWidth="1"/>
    <col min="16136" max="16136" width="13.21875" customWidth="1"/>
    <col min="16137" max="16164" width="11.44140625" customWidth="1"/>
  </cols>
  <sheetData>
    <row r="1" spans="1:36" ht="18.75" thickBot="1" x14ac:dyDescent="0.25">
      <c r="A1" s="135"/>
      <c r="B1" s="179"/>
      <c r="C1" s="180" t="s">
        <v>183</v>
      </c>
      <c r="D1" s="215"/>
      <c r="E1" s="216"/>
      <c r="F1" s="217"/>
      <c r="G1" s="217"/>
      <c r="H1" s="184"/>
      <c r="I1" s="987"/>
      <c r="J1" s="987"/>
      <c r="K1" s="876"/>
      <c r="L1" s="184"/>
      <c r="M1" s="184"/>
      <c r="N1" s="184"/>
      <c r="O1" s="184"/>
      <c r="P1" s="184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7"/>
      <c r="AI1" s="185"/>
      <c r="AJ1" s="218"/>
    </row>
    <row r="2" spans="1:36" ht="32.25" thickBot="1" x14ac:dyDescent="0.25">
      <c r="A2" s="188"/>
      <c r="B2" s="189"/>
      <c r="C2" s="144" t="s">
        <v>108</v>
      </c>
      <c r="D2" s="145" t="s">
        <v>137</v>
      </c>
      <c r="E2" s="219" t="s">
        <v>109</v>
      </c>
      <c r="F2" s="145" t="s">
        <v>138</v>
      </c>
      <c r="G2" s="191" t="s">
        <v>184</v>
      </c>
      <c r="H2" s="893"/>
      <c r="I2" s="192"/>
      <c r="J2" s="192"/>
      <c r="K2" s="912" t="str">
        <f>'WRZ summary'!G5</f>
        <v>Revised Base Year 2019-20</v>
      </c>
      <c r="L2" s="220" t="str">
        <f>'WRZ summary'!H5</f>
        <v>2020-21</v>
      </c>
      <c r="M2" s="220" t="str">
        <f>'WRZ summary'!I5</f>
        <v>2021-22</v>
      </c>
      <c r="N2" s="220" t="str">
        <f>'WRZ summary'!J5</f>
        <v>2022-23</v>
      </c>
      <c r="O2" s="220" t="str">
        <f>'WRZ summary'!K5</f>
        <v>2023-24</v>
      </c>
      <c r="P2" s="220" t="str">
        <f>'WRZ summary'!L5</f>
        <v>2024-25</v>
      </c>
      <c r="Q2" s="220" t="str">
        <f>'WRZ summary'!M5</f>
        <v>2025-26</v>
      </c>
      <c r="R2" s="220" t="str">
        <f>'WRZ summary'!N5</f>
        <v>2026-27</v>
      </c>
      <c r="S2" s="220" t="str">
        <f>'WRZ summary'!O5</f>
        <v>2027-28</v>
      </c>
      <c r="T2" s="220" t="str">
        <f>'WRZ summary'!P5</f>
        <v>2028-29</v>
      </c>
      <c r="U2" s="220" t="str">
        <f>'WRZ summary'!Q5</f>
        <v>2029-2030</v>
      </c>
      <c r="V2" s="220" t="str">
        <f>'WRZ summary'!R5</f>
        <v>2030-2031</v>
      </c>
      <c r="W2" s="220" t="str">
        <f>'WRZ summary'!S5</f>
        <v>2031-2032</v>
      </c>
      <c r="X2" s="220" t="str">
        <f>'WRZ summary'!T5</f>
        <v>2032-33</v>
      </c>
      <c r="Y2" s="220" t="str">
        <f>'WRZ summary'!U5</f>
        <v>2033-34</v>
      </c>
      <c r="Z2" s="220" t="str">
        <f>'WRZ summary'!V5</f>
        <v>2034-35</v>
      </c>
      <c r="AA2" s="220" t="str">
        <f>'WRZ summary'!W5</f>
        <v>2035-36</v>
      </c>
      <c r="AB2" s="220" t="str">
        <f>'WRZ summary'!X5</f>
        <v>2036-37</v>
      </c>
      <c r="AC2" s="220" t="str">
        <f>'WRZ summary'!Y5</f>
        <v>2037-38</v>
      </c>
      <c r="AD2" s="220" t="str">
        <f>'WRZ summary'!Z5</f>
        <v>2038-39</v>
      </c>
      <c r="AE2" s="220" t="str">
        <f>'WRZ summary'!AA5</f>
        <v>2039-40</v>
      </c>
      <c r="AF2" s="220" t="str">
        <f>'WRZ summary'!AB5</f>
        <v>2040-41</v>
      </c>
      <c r="AG2" s="220" t="str">
        <f>'WRZ summary'!AC5</f>
        <v>2041-42</v>
      </c>
      <c r="AH2" s="220" t="str">
        <f>'WRZ summary'!AD5</f>
        <v>2042-43</v>
      </c>
      <c r="AI2" s="220" t="str">
        <f>'WRZ summary'!AE5</f>
        <v>2043-44</v>
      </c>
      <c r="AJ2" s="221" t="str">
        <f>'WRZ summary'!AF5</f>
        <v>2044-45</v>
      </c>
    </row>
    <row r="3" spans="1:36" ht="25.15" customHeight="1" x14ac:dyDescent="0.2">
      <c r="A3" s="222"/>
      <c r="B3" s="997" t="s">
        <v>185</v>
      </c>
      <c r="C3" s="491" t="s">
        <v>186</v>
      </c>
      <c r="D3" s="492" t="s">
        <v>187</v>
      </c>
      <c r="E3" s="493" t="s">
        <v>120</v>
      </c>
      <c r="F3" s="494" t="s">
        <v>71</v>
      </c>
      <c r="G3" s="495">
        <v>2</v>
      </c>
      <c r="H3" s="894"/>
      <c r="I3" s="892"/>
      <c r="J3" s="911"/>
      <c r="K3" s="902">
        <v>32.622411863926253</v>
      </c>
      <c r="L3" s="496">
        <v>30.671367032683449</v>
      </c>
      <c r="M3" s="496">
        <v>30.814872011239949</v>
      </c>
      <c r="N3" s="496">
        <v>30.57096099763465</v>
      </c>
      <c r="O3" s="496">
        <v>31.772495673858849</v>
      </c>
      <c r="P3" s="496">
        <v>31.545743535590351</v>
      </c>
      <c r="Q3" s="496">
        <v>31.71004354672235</v>
      </c>
      <c r="R3" s="496">
        <v>31.607683362034251</v>
      </c>
      <c r="S3" s="496">
        <v>31.983959108636551</v>
      </c>
      <c r="T3" s="496">
        <v>31.868121349320152</v>
      </c>
      <c r="U3" s="496">
        <v>32.28277585065365</v>
      </c>
      <c r="V3" s="496">
        <v>31.83085576088855</v>
      </c>
      <c r="W3" s="496">
        <v>32.154621339714254</v>
      </c>
      <c r="X3" s="496">
        <v>31.973671542505752</v>
      </c>
      <c r="Y3" s="496">
        <v>32.636928147981052</v>
      </c>
      <c r="Z3" s="496">
        <v>32.283462904745647</v>
      </c>
      <c r="AA3" s="496">
        <v>31.961652883663252</v>
      </c>
      <c r="AB3" s="496">
        <v>32.502478935689048</v>
      </c>
      <c r="AC3" s="496">
        <v>32.568447994591651</v>
      </c>
      <c r="AD3" s="496">
        <v>32.317759472365353</v>
      </c>
      <c r="AE3" s="496">
        <v>32.961338450140047</v>
      </c>
      <c r="AF3" s="496">
        <v>32.58014878967785</v>
      </c>
      <c r="AG3" s="496">
        <v>33.013101185102251</v>
      </c>
      <c r="AH3" s="496">
        <v>32.318204574235047</v>
      </c>
      <c r="AI3" s="496">
        <v>32.836462879027053</v>
      </c>
      <c r="AJ3" s="497">
        <v>33.135500047141747</v>
      </c>
    </row>
    <row r="4" spans="1:36" ht="25.15" customHeight="1" x14ac:dyDescent="0.2">
      <c r="A4" s="173"/>
      <c r="B4" s="998"/>
      <c r="C4" s="293" t="s">
        <v>188</v>
      </c>
      <c r="D4" s="498" t="s">
        <v>189</v>
      </c>
      <c r="E4" s="409" t="s">
        <v>120</v>
      </c>
      <c r="F4" s="433" t="s">
        <v>71</v>
      </c>
      <c r="G4" s="433">
        <v>2</v>
      </c>
      <c r="H4" s="895"/>
      <c r="I4" s="892"/>
      <c r="J4" s="892"/>
      <c r="K4" s="886">
        <v>0.58179081193582527</v>
      </c>
      <c r="L4" s="428">
        <v>0.58179081193582527</v>
      </c>
      <c r="M4" s="428">
        <v>0.58179081193582527</v>
      </c>
      <c r="N4" s="428">
        <v>0.58179081193582527</v>
      </c>
      <c r="O4" s="428">
        <v>0.58179081193582527</v>
      </c>
      <c r="P4" s="428">
        <v>0.58179081193582527</v>
      </c>
      <c r="Q4" s="428">
        <v>0.58179081193582527</v>
      </c>
      <c r="R4" s="428">
        <v>0.58179081193582527</v>
      </c>
      <c r="S4" s="428">
        <v>0.58179081193582527</v>
      </c>
      <c r="T4" s="428">
        <v>0.58179081193582527</v>
      </c>
      <c r="U4" s="428">
        <v>0.58179081193582527</v>
      </c>
      <c r="V4" s="428">
        <v>0.58179081193582527</v>
      </c>
      <c r="W4" s="428">
        <v>0.58179081193582527</v>
      </c>
      <c r="X4" s="428">
        <v>0.58179081193582527</v>
      </c>
      <c r="Y4" s="428">
        <v>0.58179081193582527</v>
      </c>
      <c r="Z4" s="428">
        <v>0.58179081193582527</v>
      </c>
      <c r="AA4" s="428">
        <v>0.58179081193582527</v>
      </c>
      <c r="AB4" s="428">
        <v>0.58179081193582527</v>
      </c>
      <c r="AC4" s="428">
        <v>0.58179081193582527</v>
      </c>
      <c r="AD4" s="428">
        <v>0.58179081193582527</v>
      </c>
      <c r="AE4" s="428">
        <v>0.58179081193582527</v>
      </c>
      <c r="AF4" s="428">
        <v>0.58179081193582527</v>
      </c>
      <c r="AG4" s="428">
        <v>0.58179081193582527</v>
      </c>
      <c r="AH4" s="428">
        <v>0.58179081193582527</v>
      </c>
      <c r="AI4" s="428">
        <v>0.58179081193582527</v>
      </c>
      <c r="AJ4" s="484">
        <v>0.58179081193582527</v>
      </c>
    </row>
    <row r="5" spans="1:36" ht="25.15" customHeight="1" x14ac:dyDescent="0.2">
      <c r="A5" s="173"/>
      <c r="B5" s="998"/>
      <c r="C5" s="499" t="s">
        <v>190</v>
      </c>
      <c r="D5" s="498" t="s">
        <v>191</v>
      </c>
      <c r="E5" s="409" t="s">
        <v>120</v>
      </c>
      <c r="F5" s="433" t="s">
        <v>71</v>
      </c>
      <c r="G5" s="433">
        <v>2</v>
      </c>
      <c r="H5" s="896"/>
      <c r="I5" s="892"/>
      <c r="J5" s="297"/>
      <c r="K5" s="885">
        <v>32.006022667120263</v>
      </c>
      <c r="L5" s="428">
        <v>32.976071035552756</v>
      </c>
      <c r="M5" s="428">
        <v>34.164427942189199</v>
      </c>
      <c r="N5" s="428">
        <v>35.149419490963979</v>
      </c>
      <c r="O5" s="428">
        <v>36.001979871827871</v>
      </c>
      <c r="P5" s="428">
        <v>36.986026959967489</v>
      </c>
      <c r="Q5" s="428">
        <v>37.992360376021658</v>
      </c>
      <c r="R5" s="428">
        <v>38.904114922115745</v>
      </c>
      <c r="S5" s="428">
        <v>39.705165998025706</v>
      </c>
      <c r="T5" s="428">
        <v>40.522449235273278</v>
      </c>
      <c r="U5" s="428">
        <v>41.299277243869923</v>
      </c>
      <c r="V5" s="428">
        <v>42.019585616217761</v>
      </c>
      <c r="W5" s="428">
        <v>42.693804541195668</v>
      </c>
      <c r="X5" s="428">
        <v>43.33604103441931</v>
      </c>
      <c r="Y5" s="428">
        <v>43.95108474174333</v>
      </c>
      <c r="Z5" s="428">
        <v>44.56045668745324</v>
      </c>
      <c r="AA5" s="428">
        <v>45.151111178279855</v>
      </c>
      <c r="AB5" s="428">
        <v>45.735161028317535</v>
      </c>
      <c r="AC5" s="428">
        <v>46.319380591009974</v>
      </c>
      <c r="AD5" s="428">
        <v>46.9090438927958</v>
      </c>
      <c r="AE5" s="428">
        <v>47.507702139981198</v>
      </c>
      <c r="AF5" s="428">
        <v>48.098556966608463</v>
      </c>
      <c r="AG5" s="428">
        <v>48.688638672658023</v>
      </c>
      <c r="AH5" s="428">
        <v>49.283752766141397</v>
      </c>
      <c r="AI5" s="428">
        <v>49.875165765503816</v>
      </c>
      <c r="AJ5" s="484">
        <v>50.464036901315829</v>
      </c>
    </row>
    <row r="6" spans="1:36" ht="25.15" customHeight="1" x14ac:dyDescent="0.2">
      <c r="A6" s="173"/>
      <c r="B6" s="998"/>
      <c r="C6" s="293" t="s">
        <v>192</v>
      </c>
      <c r="D6" s="498" t="s">
        <v>193</v>
      </c>
      <c r="E6" s="409" t="s">
        <v>120</v>
      </c>
      <c r="F6" s="433" t="s">
        <v>71</v>
      </c>
      <c r="G6" s="500">
        <v>2</v>
      </c>
      <c r="H6" s="896"/>
      <c r="I6" s="297"/>
      <c r="J6" s="297"/>
      <c r="K6" s="885">
        <v>95.286965794697736</v>
      </c>
      <c r="L6" s="501">
        <v>95.196681305987795</v>
      </c>
      <c r="M6" s="501">
        <v>95.139152161856885</v>
      </c>
      <c r="N6" s="501">
        <v>95.068928383992983</v>
      </c>
      <c r="O6" s="501">
        <v>94.954156357911714</v>
      </c>
      <c r="P6" s="501">
        <v>94.849784205072709</v>
      </c>
      <c r="Q6" s="501">
        <v>94.737567658361627</v>
      </c>
      <c r="R6" s="501">
        <v>94.624081446362496</v>
      </c>
      <c r="S6" s="501">
        <v>94.501024195733862</v>
      </c>
      <c r="T6" s="501">
        <v>94.381662654444312</v>
      </c>
      <c r="U6" s="501">
        <v>94.266051584970526</v>
      </c>
      <c r="V6" s="501">
        <v>94.158650696443345</v>
      </c>
      <c r="W6" s="501">
        <v>94.059371659667363</v>
      </c>
      <c r="X6" s="501">
        <v>93.971837624761235</v>
      </c>
      <c r="Y6" s="501">
        <v>93.887101397853129</v>
      </c>
      <c r="Z6" s="501">
        <v>93.814290026034882</v>
      </c>
      <c r="AA6" s="501">
        <v>93.726199863985755</v>
      </c>
      <c r="AB6" s="501">
        <v>93.637477443598087</v>
      </c>
      <c r="AC6" s="501">
        <v>93.555658111284444</v>
      </c>
      <c r="AD6" s="501">
        <v>93.493067124570075</v>
      </c>
      <c r="AE6" s="501">
        <v>93.45347402021244</v>
      </c>
      <c r="AF6" s="501">
        <v>93.408866202233696</v>
      </c>
      <c r="AG6" s="501">
        <v>93.372991310546468</v>
      </c>
      <c r="AH6" s="501">
        <v>93.354205095995866</v>
      </c>
      <c r="AI6" s="501">
        <v>93.338373613725651</v>
      </c>
      <c r="AJ6" s="502">
        <v>93.325780818792651</v>
      </c>
    </row>
    <row r="7" spans="1:36" ht="25.15" customHeight="1" x14ac:dyDescent="0.2">
      <c r="A7" s="173"/>
      <c r="B7" s="998"/>
      <c r="C7" s="289" t="s">
        <v>194</v>
      </c>
      <c r="D7" s="417" t="s">
        <v>195</v>
      </c>
      <c r="E7" s="418" t="s">
        <v>196</v>
      </c>
      <c r="F7" s="344" t="s">
        <v>71</v>
      </c>
      <c r="G7" s="344">
        <v>2</v>
      </c>
      <c r="H7" s="895"/>
      <c r="I7" s="297"/>
      <c r="J7" s="297"/>
      <c r="K7" s="885">
        <f>K3-K30</f>
        <v>32.260253367281017</v>
      </c>
      <c r="L7" s="413">
        <f>L3-L30</f>
        <v>30.309208536038213</v>
      </c>
      <c r="M7" s="413">
        <f t="shared" ref="L7:AJ10" si="0">M3-M30</f>
        <v>30.452713514594713</v>
      </c>
      <c r="N7" s="413">
        <f t="shared" si="0"/>
        <v>30.208802500989414</v>
      </c>
      <c r="O7" s="413">
        <f t="shared" si="0"/>
        <v>31.410337177213613</v>
      </c>
      <c r="P7" s="413">
        <f t="shared" si="0"/>
        <v>31.183585038945115</v>
      </c>
      <c r="Q7" s="413">
        <f t="shared" si="0"/>
        <v>31.347885050077114</v>
      </c>
      <c r="R7" s="413">
        <f t="shared" si="0"/>
        <v>31.245524865389015</v>
      </c>
      <c r="S7" s="413">
        <f t="shared" si="0"/>
        <v>31.621800611991315</v>
      </c>
      <c r="T7" s="413">
        <f t="shared" si="0"/>
        <v>31.505962852674916</v>
      </c>
      <c r="U7" s="413">
        <f t="shared" si="0"/>
        <v>31.920617354008414</v>
      </c>
      <c r="V7" s="413">
        <f t="shared" si="0"/>
        <v>31.468697264243314</v>
      </c>
      <c r="W7" s="413">
        <f t="shared" si="0"/>
        <v>31.792462843069018</v>
      </c>
      <c r="X7" s="413">
        <f t="shared" si="0"/>
        <v>31.611513045860516</v>
      </c>
      <c r="Y7" s="413">
        <f t="shared" si="0"/>
        <v>32.274769651335816</v>
      </c>
      <c r="Z7" s="413">
        <f t="shared" si="0"/>
        <v>31.921304408100411</v>
      </c>
      <c r="AA7" s="413">
        <f t="shared" si="0"/>
        <v>31.599494387018016</v>
      </c>
      <c r="AB7" s="413">
        <f t="shared" si="0"/>
        <v>32.140320439043812</v>
      </c>
      <c r="AC7" s="413">
        <f t="shared" si="0"/>
        <v>32.206289497946415</v>
      </c>
      <c r="AD7" s="413">
        <f t="shared" si="0"/>
        <v>31.955600975720117</v>
      </c>
      <c r="AE7" s="413">
        <f t="shared" si="0"/>
        <v>32.599179953494811</v>
      </c>
      <c r="AF7" s="413">
        <f t="shared" si="0"/>
        <v>32.217990293032614</v>
      </c>
      <c r="AG7" s="413">
        <f t="shared" si="0"/>
        <v>32.650942688457015</v>
      </c>
      <c r="AH7" s="413">
        <f t="shared" si="0"/>
        <v>31.956046077589811</v>
      </c>
      <c r="AI7" s="413">
        <f t="shared" si="0"/>
        <v>32.474304382381817</v>
      </c>
      <c r="AJ7" s="430">
        <f t="shared" si="0"/>
        <v>32.773341550496511</v>
      </c>
    </row>
    <row r="8" spans="1:36" ht="25.15" customHeight="1" x14ac:dyDescent="0.2">
      <c r="A8" s="173"/>
      <c r="B8" s="998"/>
      <c r="C8" s="289" t="s">
        <v>197</v>
      </c>
      <c r="D8" s="417" t="s">
        <v>198</v>
      </c>
      <c r="E8" s="418" t="s">
        <v>199</v>
      </c>
      <c r="F8" s="344" t="s">
        <v>71</v>
      </c>
      <c r="G8" s="344">
        <v>2</v>
      </c>
      <c r="H8" s="896"/>
      <c r="I8" s="297"/>
      <c r="J8" s="297"/>
      <c r="K8" s="885">
        <f>K4-K31</f>
        <v>0.52656748748830751</v>
      </c>
      <c r="L8" s="413">
        <f t="shared" si="0"/>
        <v>0.52656748748830751</v>
      </c>
      <c r="M8" s="413">
        <f t="shared" si="0"/>
        <v>0.52656748748830751</v>
      </c>
      <c r="N8" s="413">
        <f t="shared" si="0"/>
        <v>0.52656748748830751</v>
      </c>
      <c r="O8" s="413">
        <f t="shared" si="0"/>
        <v>0.52656748748830751</v>
      </c>
      <c r="P8" s="413">
        <f t="shared" si="0"/>
        <v>0.52656748748830751</v>
      </c>
      <c r="Q8" s="413">
        <f t="shared" si="0"/>
        <v>0.52656748748830751</v>
      </c>
      <c r="R8" s="413">
        <f t="shared" si="0"/>
        <v>0.52656748748830751</v>
      </c>
      <c r="S8" s="413">
        <f t="shared" si="0"/>
        <v>0.52656748748830751</v>
      </c>
      <c r="T8" s="413">
        <f t="shared" si="0"/>
        <v>0.52656748748830751</v>
      </c>
      <c r="U8" s="413">
        <f t="shared" si="0"/>
        <v>0.52656748748830751</v>
      </c>
      <c r="V8" s="413">
        <f t="shared" si="0"/>
        <v>0.52656748748830751</v>
      </c>
      <c r="W8" s="413">
        <f t="shared" si="0"/>
        <v>0.52656748748830751</v>
      </c>
      <c r="X8" s="413">
        <f t="shared" si="0"/>
        <v>0.52656748748830751</v>
      </c>
      <c r="Y8" s="413">
        <f t="shared" si="0"/>
        <v>0.52656748748830751</v>
      </c>
      <c r="Z8" s="413">
        <f t="shared" si="0"/>
        <v>0.52656748748830751</v>
      </c>
      <c r="AA8" s="413">
        <f t="shared" si="0"/>
        <v>0.52656748748830751</v>
      </c>
      <c r="AB8" s="413">
        <f t="shared" si="0"/>
        <v>0.52656748748830751</v>
      </c>
      <c r="AC8" s="413">
        <f t="shared" si="0"/>
        <v>0.52656748748830751</v>
      </c>
      <c r="AD8" s="413">
        <f t="shared" si="0"/>
        <v>0.52656748748830751</v>
      </c>
      <c r="AE8" s="413">
        <f t="shared" si="0"/>
        <v>0.52656748748830751</v>
      </c>
      <c r="AF8" s="413">
        <f t="shared" si="0"/>
        <v>0.52656748748830751</v>
      </c>
      <c r="AG8" s="413">
        <f t="shared" si="0"/>
        <v>0.52656748748830751</v>
      </c>
      <c r="AH8" s="413">
        <f t="shared" si="0"/>
        <v>0.52656748748830751</v>
      </c>
      <c r="AI8" s="413">
        <f t="shared" si="0"/>
        <v>0.52656748748830751</v>
      </c>
      <c r="AJ8" s="430">
        <f t="shared" si="0"/>
        <v>0.52656748748830751</v>
      </c>
    </row>
    <row r="9" spans="1:36" ht="25.15" customHeight="1" x14ac:dyDescent="0.2">
      <c r="A9" s="173"/>
      <c r="B9" s="998"/>
      <c r="C9" s="289" t="s">
        <v>77</v>
      </c>
      <c r="D9" s="417" t="s">
        <v>200</v>
      </c>
      <c r="E9" s="418" t="s">
        <v>201</v>
      </c>
      <c r="F9" s="344" t="s">
        <v>71</v>
      </c>
      <c r="G9" s="344">
        <v>2</v>
      </c>
      <c r="H9" s="896"/>
      <c r="I9" s="297"/>
      <c r="J9" s="297"/>
      <c r="K9" s="885">
        <f>K5-K32</f>
        <v>29.066737231722307</v>
      </c>
      <c r="L9" s="413">
        <f t="shared" si="0"/>
        <v>30.036785600154801</v>
      </c>
      <c r="M9" s="413">
        <f t="shared" si="0"/>
        <v>31.225142506791244</v>
      </c>
      <c r="N9" s="413">
        <f t="shared" si="0"/>
        <v>32.210134055566023</v>
      </c>
      <c r="O9" s="413">
        <f t="shared" si="0"/>
        <v>33.062694436429915</v>
      </c>
      <c r="P9" s="413">
        <f t="shared" si="0"/>
        <v>34.046741524569534</v>
      </c>
      <c r="Q9" s="413">
        <f t="shared" si="0"/>
        <v>35.053074940623702</v>
      </c>
      <c r="R9" s="413">
        <f t="shared" si="0"/>
        <v>35.96482948671779</v>
      </c>
      <c r="S9" s="413">
        <f t="shared" si="0"/>
        <v>36.76588056262775</v>
      </c>
      <c r="T9" s="413">
        <f t="shared" si="0"/>
        <v>37.583163799875322</v>
      </c>
      <c r="U9" s="413">
        <f t="shared" si="0"/>
        <v>38.359991808471968</v>
      </c>
      <c r="V9" s="413">
        <f t="shared" si="0"/>
        <v>39.080300180819805</v>
      </c>
      <c r="W9" s="413">
        <f t="shared" si="0"/>
        <v>39.754519105797712</v>
      </c>
      <c r="X9" s="413">
        <f t="shared" si="0"/>
        <v>40.396755599021354</v>
      </c>
      <c r="Y9" s="413">
        <f t="shared" si="0"/>
        <v>41.011799306345374</v>
      </c>
      <c r="Z9" s="413">
        <f t="shared" si="0"/>
        <v>41.621171252055284</v>
      </c>
      <c r="AA9" s="413">
        <f t="shared" si="0"/>
        <v>42.211825742881899</v>
      </c>
      <c r="AB9" s="413">
        <f t="shared" si="0"/>
        <v>42.795875592919579</v>
      </c>
      <c r="AC9" s="413">
        <f t="shared" si="0"/>
        <v>43.380095155612018</v>
      </c>
      <c r="AD9" s="413">
        <f t="shared" si="0"/>
        <v>43.969758457397845</v>
      </c>
      <c r="AE9" s="413">
        <f t="shared" si="0"/>
        <v>44.568416704583242</v>
      </c>
      <c r="AF9" s="413">
        <f t="shared" si="0"/>
        <v>45.159271531210507</v>
      </c>
      <c r="AG9" s="413">
        <f t="shared" si="0"/>
        <v>45.749353237260067</v>
      </c>
      <c r="AH9" s="413">
        <f t="shared" si="0"/>
        <v>46.344467330743441</v>
      </c>
      <c r="AI9" s="413">
        <f t="shared" si="0"/>
        <v>46.93588033010586</v>
      </c>
      <c r="AJ9" s="430">
        <f t="shared" si="0"/>
        <v>47.524751465917873</v>
      </c>
    </row>
    <row r="10" spans="1:36" ht="25.15" customHeight="1" x14ac:dyDescent="0.2">
      <c r="A10" s="173"/>
      <c r="B10" s="998"/>
      <c r="C10" s="289" t="s">
        <v>74</v>
      </c>
      <c r="D10" s="417" t="s">
        <v>202</v>
      </c>
      <c r="E10" s="418" t="s">
        <v>203</v>
      </c>
      <c r="F10" s="344" t="s">
        <v>71</v>
      </c>
      <c r="G10" s="344">
        <v>2</v>
      </c>
      <c r="H10" s="897"/>
      <c r="I10" s="297"/>
      <c r="J10" s="297"/>
      <c r="K10" s="885">
        <f>K6-K33</f>
        <v>87.634044880777026</v>
      </c>
      <c r="L10" s="413">
        <f t="shared" si="0"/>
        <v>87.543760392067085</v>
      </c>
      <c r="M10" s="413">
        <f t="shared" si="0"/>
        <v>87.486231247936175</v>
      </c>
      <c r="N10" s="413">
        <f t="shared" si="0"/>
        <v>87.416007470072273</v>
      </c>
      <c r="O10" s="413">
        <f t="shared" si="0"/>
        <v>87.301235443991004</v>
      </c>
      <c r="P10" s="413">
        <f t="shared" si="0"/>
        <v>87.196863291151999</v>
      </c>
      <c r="Q10" s="413">
        <f t="shared" si="0"/>
        <v>87.084646744440917</v>
      </c>
      <c r="R10" s="413">
        <f t="shared" si="0"/>
        <v>86.971160532441786</v>
      </c>
      <c r="S10" s="413">
        <f t="shared" si="0"/>
        <v>86.848103281813152</v>
      </c>
      <c r="T10" s="413">
        <f t="shared" si="0"/>
        <v>86.728741740523603</v>
      </c>
      <c r="U10" s="413">
        <f t="shared" si="0"/>
        <v>86.613130671049817</v>
      </c>
      <c r="V10" s="413">
        <f t="shared" si="0"/>
        <v>86.505729782522636</v>
      </c>
      <c r="W10" s="413">
        <f t="shared" si="0"/>
        <v>86.406450745746653</v>
      </c>
      <c r="X10" s="413">
        <f t="shared" si="0"/>
        <v>86.318916710840526</v>
      </c>
      <c r="Y10" s="413">
        <f t="shared" si="0"/>
        <v>86.23418048393242</v>
      </c>
      <c r="Z10" s="413">
        <f t="shared" si="0"/>
        <v>86.161369112114173</v>
      </c>
      <c r="AA10" s="413">
        <f t="shared" si="0"/>
        <v>86.073278950065045</v>
      </c>
      <c r="AB10" s="413">
        <f t="shared" si="0"/>
        <v>85.984556529677377</v>
      </c>
      <c r="AC10" s="413">
        <f t="shared" si="0"/>
        <v>85.902737197363734</v>
      </c>
      <c r="AD10" s="413">
        <f t="shared" si="0"/>
        <v>85.840146210649365</v>
      </c>
      <c r="AE10" s="413">
        <f t="shared" si="0"/>
        <v>85.80055310629173</v>
      </c>
      <c r="AF10" s="413">
        <f t="shared" si="0"/>
        <v>85.755945288312986</v>
      </c>
      <c r="AG10" s="413">
        <f t="shared" si="0"/>
        <v>85.720070396625758</v>
      </c>
      <c r="AH10" s="413">
        <f t="shared" si="0"/>
        <v>85.701284182075156</v>
      </c>
      <c r="AI10" s="413">
        <f t="shared" si="0"/>
        <v>85.685452699804941</v>
      </c>
      <c r="AJ10" s="430">
        <f t="shared" si="0"/>
        <v>85.672859904871942</v>
      </c>
    </row>
    <row r="11" spans="1:36" ht="25.15" customHeight="1" x14ac:dyDescent="0.2">
      <c r="A11" s="173"/>
      <c r="B11" s="998"/>
      <c r="C11" s="293" t="s">
        <v>204</v>
      </c>
      <c r="D11" s="498" t="s">
        <v>205</v>
      </c>
      <c r="E11" s="409" t="s">
        <v>120</v>
      </c>
      <c r="F11" s="542" t="s">
        <v>206</v>
      </c>
      <c r="G11" s="542">
        <v>1</v>
      </c>
      <c r="H11" s="897"/>
      <c r="I11" s="297"/>
      <c r="J11" s="297"/>
      <c r="K11" s="885">
        <v>0</v>
      </c>
      <c r="L11" s="543">
        <v>4.5121902223233187E-2</v>
      </c>
      <c r="M11" s="543">
        <v>7.4677199602506891E-2</v>
      </c>
      <c r="N11" s="543">
        <v>0.12684861700484582</v>
      </c>
      <c r="O11" s="543">
        <v>0.14866771342428925</v>
      </c>
      <c r="P11" s="543">
        <v>0.17833769504604818</v>
      </c>
      <c r="Q11" s="543">
        <v>0.20804535441169636</v>
      </c>
      <c r="R11" s="543">
        <v>0.26039283438470939</v>
      </c>
      <c r="S11" s="543">
        <v>0.28233894245172203</v>
      </c>
      <c r="T11" s="543">
        <v>0.31212098265957328</v>
      </c>
      <c r="U11" s="543">
        <v>0.34192200022942115</v>
      </c>
      <c r="V11" s="543">
        <v>0.39438121489685457</v>
      </c>
      <c r="W11" s="543">
        <v>0.41640670254322576</v>
      </c>
      <c r="X11" s="543">
        <v>0.4462510880750758</v>
      </c>
      <c r="Y11" s="543">
        <v>0.47610804638102622</v>
      </c>
      <c r="Z11" s="543">
        <v>0.52864647801924725</v>
      </c>
      <c r="AA11" s="543">
        <v>0.5507317689318485</v>
      </c>
      <c r="AB11" s="543">
        <v>0.58063913394896471</v>
      </c>
      <c r="AC11" s="543">
        <v>0.61056207340930757</v>
      </c>
      <c r="AD11" s="543">
        <v>0.66318436148706117</v>
      </c>
      <c r="AE11" s="543">
        <v>0.68533395935360752</v>
      </c>
      <c r="AF11" s="543">
        <v>0.71530399494097963</v>
      </c>
      <c r="AG11" s="543">
        <v>0.74522021335275046</v>
      </c>
      <c r="AH11" s="543">
        <v>0.79780731922626624</v>
      </c>
      <c r="AI11" s="543">
        <v>0.82003606397487383</v>
      </c>
      <c r="AJ11" s="544">
        <v>0.84995636688686116</v>
      </c>
    </row>
    <row r="12" spans="1:36" ht="25.15" customHeight="1" thickBot="1" x14ac:dyDescent="0.25">
      <c r="A12" s="173"/>
      <c r="B12" s="998"/>
      <c r="C12" s="545" t="s">
        <v>207</v>
      </c>
      <c r="D12" s="546" t="s">
        <v>208</v>
      </c>
      <c r="E12" s="547"/>
      <c r="F12" s="548" t="s">
        <v>71</v>
      </c>
      <c r="G12" s="548">
        <v>1</v>
      </c>
      <c r="H12" s="896"/>
      <c r="I12" s="297"/>
      <c r="J12" s="297"/>
      <c r="K12" s="885">
        <f>(K11/100)*SUM(K7:K10)</f>
        <v>0</v>
      </c>
      <c r="L12" s="549">
        <f t="shared" ref="L12:AJ12" si="1">(L11/100)*SUM(L7:L10)</f>
        <v>6.6968267703264903E-2</v>
      </c>
      <c r="M12" s="549">
        <f t="shared" si="1"/>
        <v>0.11178478903904279</v>
      </c>
      <c r="N12" s="549">
        <f t="shared" si="1"/>
        <v>0.19073149786323815</v>
      </c>
      <c r="O12" s="549">
        <f t="shared" si="1"/>
        <v>0.22642216824434411</v>
      </c>
      <c r="P12" s="549">
        <f t="shared" si="1"/>
        <v>0.27277420533032487</v>
      </c>
      <c r="Q12" s="549">
        <f t="shared" si="1"/>
        <v>0.32041517369862998</v>
      </c>
      <c r="R12" s="549">
        <f t="shared" si="1"/>
        <v>0.4028487607107778</v>
      </c>
      <c r="S12" s="549">
        <f t="shared" si="1"/>
        <v>0.43977777721639449</v>
      </c>
      <c r="T12" s="549">
        <f t="shared" si="1"/>
        <v>0.48798378960397704</v>
      </c>
      <c r="U12" s="549">
        <f t="shared" si="1"/>
        <v>0.53825466355932838</v>
      </c>
      <c r="V12" s="549">
        <f t="shared" si="1"/>
        <v>0.62147102454750203</v>
      </c>
      <c r="W12" s="549">
        <f t="shared" si="1"/>
        <v>0.65992134294878779</v>
      </c>
      <c r="X12" s="549">
        <f t="shared" si="1"/>
        <v>0.70888660051091945</v>
      </c>
      <c r="Y12" s="549">
        <f t="shared" si="1"/>
        <v>0.76199815391639658</v>
      </c>
      <c r="Z12" s="549">
        <f t="shared" si="1"/>
        <v>0.84705243112693174</v>
      </c>
      <c r="AA12" s="549">
        <f t="shared" si="1"/>
        <v>0.88343525520114952</v>
      </c>
      <c r="AB12" s="549">
        <f t="shared" si="1"/>
        <v>0.93742632091707634</v>
      </c>
      <c r="AC12" s="549">
        <f t="shared" si="1"/>
        <v>0.98920635207298147</v>
      </c>
      <c r="AD12" s="549">
        <f t="shared" si="1"/>
        <v>1.076295648939632</v>
      </c>
      <c r="AE12" s="549">
        <f t="shared" si="1"/>
        <v>1.1204848190761447</v>
      </c>
      <c r="AF12" s="549">
        <f t="shared" si="1"/>
        <v>1.1706649058255203</v>
      </c>
      <c r="AG12" s="549">
        <f t="shared" si="1"/>
        <v>1.2269822314163854</v>
      </c>
      <c r="AH12" s="549">
        <f t="shared" si="1"/>
        <v>1.312619338794772</v>
      </c>
      <c r="AI12" s="549">
        <f t="shared" si="1"/>
        <v>1.358161810128564</v>
      </c>
      <c r="AJ12" s="550">
        <f t="shared" si="1"/>
        <v>1.4151562754231308</v>
      </c>
    </row>
    <row r="13" spans="1:36" ht="25.15" customHeight="1" x14ac:dyDescent="0.2">
      <c r="A13" s="173"/>
      <c r="B13" s="997" t="s">
        <v>209</v>
      </c>
      <c r="C13" s="289" t="s">
        <v>210</v>
      </c>
      <c r="D13" s="417" t="s">
        <v>211</v>
      </c>
      <c r="E13" s="418" t="s">
        <v>212</v>
      </c>
      <c r="F13" s="551" t="s">
        <v>213</v>
      </c>
      <c r="G13" s="551">
        <v>1</v>
      </c>
      <c r="H13" s="896"/>
      <c r="I13" s="297"/>
      <c r="J13" s="297"/>
      <c r="K13" s="885">
        <f>ROUND((K9*1000000)/(K54*1000),1)</f>
        <v>138.5</v>
      </c>
      <c r="L13" s="552">
        <f>ROUND((L9*1000000)/(L54*1000),1)</f>
        <v>137.9</v>
      </c>
      <c r="M13" s="552">
        <f t="shared" ref="M13:AJ13" si="2">ROUND((M9*1000000)/(M54*1000),1)</f>
        <v>137.19999999999999</v>
      </c>
      <c r="N13" s="552">
        <f t="shared" si="2"/>
        <v>136.69999999999999</v>
      </c>
      <c r="O13" s="552">
        <f t="shared" si="2"/>
        <v>136.30000000000001</v>
      </c>
      <c r="P13" s="552">
        <f t="shared" si="2"/>
        <v>135.9</v>
      </c>
      <c r="Q13" s="552">
        <f t="shared" si="2"/>
        <v>135.5</v>
      </c>
      <c r="R13" s="552">
        <f t="shared" si="2"/>
        <v>135.30000000000001</v>
      </c>
      <c r="S13" s="552">
        <f t="shared" si="2"/>
        <v>135.1</v>
      </c>
      <c r="T13" s="552">
        <f t="shared" si="2"/>
        <v>134.9</v>
      </c>
      <c r="U13" s="552">
        <f t="shared" si="2"/>
        <v>134.69999999999999</v>
      </c>
      <c r="V13" s="552">
        <f t="shared" si="2"/>
        <v>134.6</v>
      </c>
      <c r="W13" s="552">
        <f t="shared" si="2"/>
        <v>134.5</v>
      </c>
      <c r="X13" s="552">
        <f t="shared" si="2"/>
        <v>134.4</v>
      </c>
      <c r="Y13" s="552">
        <f t="shared" si="2"/>
        <v>134.4</v>
      </c>
      <c r="Z13" s="552">
        <f t="shared" si="2"/>
        <v>134.30000000000001</v>
      </c>
      <c r="AA13" s="552">
        <f t="shared" si="2"/>
        <v>134.30000000000001</v>
      </c>
      <c r="AB13" s="552">
        <f t="shared" si="2"/>
        <v>134.19999999999999</v>
      </c>
      <c r="AC13" s="552">
        <f t="shared" si="2"/>
        <v>134.19999999999999</v>
      </c>
      <c r="AD13" s="552">
        <f t="shared" si="2"/>
        <v>134.19999999999999</v>
      </c>
      <c r="AE13" s="552">
        <f t="shared" si="2"/>
        <v>134.1</v>
      </c>
      <c r="AF13" s="552">
        <f t="shared" si="2"/>
        <v>134</v>
      </c>
      <c r="AG13" s="552">
        <f t="shared" si="2"/>
        <v>134</v>
      </c>
      <c r="AH13" s="552">
        <f t="shared" si="2"/>
        <v>133.9</v>
      </c>
      <c r="AI13" s="552">
        <f t="shared" si="2"/>
        <v>133.9</v>
      </c>
      <c r="AJ13" s="552">
        <f t="shared" si="2"/>
        <v>133.80000000000001</v>
      </c>
    </row>
    <row r="14" spans="1:36" ht="25.15" customHeight="1" x14ac:dyDescent="0.2">
      <c r="A14" s="223"/>
      <c r="B14" s="998"/>
      <c r="C14" s="293" t="s">
        <v>214</v>
      </c>
      <c r="D14" s="498" t="s">
        <v>215</v>
      </c>
      <c r="E14" s="409" t="s">
        <v>120</v>
      </c>
      <c r="F14" s="542" t="s">
        <v>213</v>
      </c>
      <c r="G14" s="542">
        <v>1</v>
      </c>
      <c r="H14" s="897"/>
      <c r="I14" s="297"/>
      <c r="J14" s="297"/>
      <c r="K14" s="885">
        <v>32.209806957678104</v>
      </c>
      <c r="L14" s="553">
        <v>31.864457917594521</v>
      </c>
      <c r="M14" s="553">
        <v>31.497848950247565</v>
      </c>
      <c r="N14" s="553">
        <v>31.178871837731574</v>
      </c>
      <c r="O14" s="553">
        <v>30.883990007992278</v>
      </c>
      <c r="P14" s="553">
        <v>30.590263923199267</v>
      </c>
      <c r="Q14" s="553">
        <v>30.297711430650466</v>
      </c>
      <c r="R14" s="553">
        <v>30.050771090495981</v>
      </c>
      <c r="S14" s="553">
        <v>29.804441523825449</v>
      </c>
      <c r="T14" s="553">
        <v>29.558739996085581</v>
      </c>
      <c r="U14" s="553">
        <v>29.313683628667846</v>
      </c>
      <c r="V14" s="553">
        <v>29.090902249403165</v>
      </c>
      <c r="W14" s="553">
        <v>28.868501255110473</v>
      </c>
      <c r="X14" s="553">
        <v>28.646497531099445</v>
      </c>
      <c r="Y14" s="553">
        <v>28.446073086227798</v>
      </c>
      <c r="Z14" s="553">
        <v>28.224765090384949</v>
      </c>
      <c r="AA14" s="553">
        <v>28.024771750258648</v>
      </c>
      <c r="AB14" s="553">
        <v>27.804226128215884</v>
      </c>
      <c r="AC14" s="553">
        <v>27.604730597338346</v>
      </c>
      <c r="AD14" s="553">
        <v>27.405434493403106</v>
      </c>
      <c r="AE14" s="553">
        <v>27.186081367839421</v>
      </c>
      <c r="AF14" s="553">
        <v>26.967257011946455</v>
      </c>
      <c r="AG14" s="553">
        <v>26.768954063420978</v>
      </c>
      <c r="AH14" s="553">
        <v>26.551086731293108</v>
      </c>
      <c r="AI14" s="553">
        <v>26.353476820898628</v>
      </c>
      <c r="AJ14" s="554">
        <v>26.136629423984523</v>
      </c>
    </row>
    <row r="15" spans="1:36" ht="25.15" customHeight="1" x14ac:dyDescent="0.2">
      <c r="A15" s="223"/>
      <c r="B15" s="998"/>
      <c r="C15" s="293" t="s">
        <v>216</v>
      </c>
      <c r="D15" s="498" t="s">
        <v>217</v>
      </c>
      <c r="E15" s="409" t="s">
        <v>120</v>
      </c>
      <c r="F15" s="542" t="s">
        <v>213</v>
      </c>
      <c r="G15" s="542">
        <v>1</v>
      </c>
      <c r="H15" s="896"/>
      <c r="I15" s="297"/>
      <c r="J15" s="297"/>
      <c r="K15" s="885">
        <v>60.029815268834994</v>
      </c>
      <c r="L15" s="553">
        <v>59.957728290273415</v>
      </c>
      <c r="M15" s="553">
        <v>59.842278684752138</v>
      </c>
      <c r="N15" s="553">
        <v>59.814277932778779</v>
      </c>
      <c r="O15" s="553">
        <v>59.830629086091619</v>
      </c>
      <c r="P15" s="553">
        <v>59.847684317933172</v>
      </c>
      <c r="Q15" s="553">
        <v>59.865412493255022</v>
      </c>
      <c r="R15" s="553">
        <v>59.972433402228539</v>
      </c>
      <c r="S15" s="553">
        <v>60.080647498767476</v>
      </c>
      <c r="T15" s="553">
        <v>60.190031099061414</v>
      </c>
      <c r="U15" s="553">
        <v>60.300560324910286</v>
      </c>
      <c r="V15" s="553">
        <v>60.457127251517896</v>
      </c>
      <c r="W15" s="553">
        <v>60.615093170382067</v>
      </c>
      <c r="X15" s="553">
        <v>60.774437404715208</v>
      </c>
      <c r="Y15" s="553">
        <v>60.980511459968348</v>
      </c>
      <c r="Z15" s="553">
        <v>61.142703964608103</v>
      </c>
      <c r="AA15" s="553">
        <v>61.351895374798765</v>
      </c>
      <c r="AB15" s="553">
        <v>61.516855660972098</v>
      </c>
      <c r="AC15" s="553">
        <v>61.729087847563513</v>
      </c>
      <c r="AD15" s="553">
        <v>61.942890778443775</v>
      </c>
      <c r="AE15" s="553">
        <v>62.111928153159091</v>
      </c>
      <c r="AF15" s="553">
        <v>62.282175438019607</v>
      </c>
      <c r="AG15" s="553">
        <v>62.500252068578646</v>
      </c>
      <c r="AH15" s="553">
        <v>62.673015226211369</v>
      </c>
      <c r="AI15" s="553">
        <v>62.893892038742507</v>
      </c>
      <c r="AJ15" s="554">
        <v>63.06908389735279</v>
      </c>
    </row>
    <row r="16" spans="1:36" ht="25.15" customHeight="1" x14ac:dyDescent="0.2">
      <c r="A16" s="223"/>
      <c r="B16" s="998"/>
      <c r="C16" s="293" t="s">
        <v>218</v>
      </c>
      <c r="D16" s="498" t="s">
        <v>219</v>
      </c>
      <c r="E16" s="409" t="s">
        <v>120</v>
      </c>
      <c r="F16" s="542" t="s">
        <v>213</v>
      </c>
      <c r="G16" s="542">
        <v>1</v>
      </c>
      <c r="H16" s="896"/>
      <c r="I16" s="297"/>
      <c r="J16" s="297"/>
      <c r="K16" s="885">
        <v>18.159321206836566</v>
      </c>
      <c r="L16" s="553">
        <v>18.093586704565315</v>
      </c>
      <c r="M16" s="553">
        <v>18.013813824724256</v>
      </c>
      <c r="N16" s="553">
        <v>17.959399589415895</v>
      </c>
      <c r="O16" s="553">
        <v>17.917254500627504</v>
      </c>
      <c r="P16" s="553">
        <v>17.874254031221646</v>
      </c>
      <c r="Q16" s="553">
        <v>17.830403423080636</v>
      </c>
      <c r="R16" s="553">
        <v>17.812037777549918</v>
      </c>
      <c r="S16" s="553">
        <v>17.792854130784495</v>
      </c>
      <c r="T16" s="553">
        <v>17.772854683366905</v>
      </c>
      <c r="U16" s="553">
        <v>17.752041790239456</v>
      </c>
      <c r="V16" s="553">
        <v>17.743600427068408</v>
      </c>
      <c r="W16" s="553">
        <v>17.734356645784832</v>
      </c>
      <c r="X16" s="553">
        <v>17.724311485306131</v>
      </c>
      <c r="Y16" s="553">
        <v>17.726655610590811</v>
      </c>
      <c r="Z16" s="553">
        <v>17.715012560279352</v>
      </c>
      <c r="AA16" s="553">
        <v>17.715762740467209</v>
      </c>
      <c r="AB16" s="553">
        <v>17.702525382594736</v>
      </c>
      <c r="AC16" s="553">
        <v>17.701683424927602</v>
      </c>
      <c r="AD16" s="553">
        <v>17.700045838119657</v>
      </c>
      <c r="AE16" s="553">
        <v>17.684425436637593</v>
      </c>
      <c r="AF16" s="553">
        <v>17.6680149761713</v>
      </c>
      <c r="AG16" s="553">
        <v>17.663998924014969</v>
      </c>
      <c r="AH16" s="553">
        <v>17.646012039159832</v>
      </c>
      <c r="AI16" s="553">
        <v>17.640416399854661</v>
      </c>
      <c r="AJ16" s="554">
        <v>17.62086141020162</v>
      </c>
    </row>
    <row r="17" spans="1:36" ht="25.15" customHeight="1" x14ac:dyDescent="0.2">
      <c r="A17" s="223"/>
      <c r="B17" s="998"/>
      <c r="C17" s="293" t="s">
        <v>220</v>
      </c>
      <c r="D17" s="498" t="s">
        <v>221</v>
      </c>
      <c r="E17" s="409" t="s">
        <v>120</v>
      </c>
      <c r="F17" s="542" t="s">
        <v>213</v>
      </c>
      <c r="G17" s="542">
        <v>1</v>
      </c>
      <c r="H17" s="896"/>
      <c r="I17" s="297"/>
      <c r="J17" s="297"/>
      <c r="K17" s="885">
        <v>11.41815517493618</v>
      </c>
      <c r="L17" s="553">
        <v>11.370324245738949</v>
      </c>
      <c r="M17" s="553">
        <v>11.31372809256904</v>
      </c>
      <c r="N17" s="553">
        <v>11.273111271118392</v>
      </c>
      <c r="O17" s="553">
        <v>11.240234868085549</v>
      </c>
      <c r="P17" s="553">
        <v>11.206856798553934</v>
      </c>
      <c r="Q17" s="553">
        <v>11.172981231308009</v>
      </c>
      <c r="R17" s="553">
        <v>11.155101863864315</v>
      </c>
      <c r="S17" s="553">
        <v>11.136728041122597</v>
      </c>
      <c r="T17" s="553">
        <v>11.117861999523434</v>
      </c>
      <c r="U17" s="553">
        <v>11.098506067672819</v>
      </c>
      <c r="V17" s="553">
        <v>11.086899589663343</v>
      </c>
      <c r="W17" s="553">
        <v>11.074802412542649</v>
      </c>
      <c r="X17" s="553">
        <v>11.062216032911484</v>
      </c>
      <c r="Y17" s="553">
        <v>11.057369247627911</v>
      </c>
      <c r="Z17" s="553">
        <v>11.043805342643648</v>
      </c>
      <c r="AA17" s="553">
        <v>11.037975797151615</v>
      </c>
      <c r="AB17" s="553">
        <v>11.023439972898764</v>
      </c>
      <c r="AC17" s="553">
        <v>11.016632168733059</v>
      </c>
      <c r="AD17" s="553">
        <v>11.00933443101033</v>
      </c>
      <c r="AE17" s="553">
        <v>10.993349917433642</v>
      </c>
      <c r="AF17" s="553">
        <v>10.976889957349018</v>
      </c>
      <c r="AG17" s="553">
        <v>10.968142032819234</v>
      </c>
      <c r="AH17" s="553">
        <v>10.950731280417578</v>
      </c>
      <c r="AI17" s="553">
        <v>10.941022923623152</v>
      </c>
      <c r="AJ17" s="554">
        <v>10.92266983109702</v>
      </c>
    </row>
    <row r="18" spans="1:36" ht="25.15" customHeight="1" x14ac:dyDescent="0.2">
      <c r="A18" s="223"/>
      <c r="B18" s="998"/>
      <c r="C18" s="293" t="s">
        <v>222</v>
      </c>
      <c r="D18" s="498" t="s">
        <v>223</v>
      </c>
      <c r="E18" s="409" t="s">
        <v>120</v>
      </c>
      <c r="F18" s="542" t="s">
        <v>213</v>
      </c>
      <c r="G18" s="542">
        <v>1</v>
      </c>
      <c r="H18" s="896"/>
      <c r="I18" s="297"/>
      <c r="J18" s="297"/>
      <c r="K18" s="885">
        <v>9.1114615743783016</v>
      </c>
      <c r="L18" s="553">
        <v>9.0737529412977871</v>
      </c>
      <c r="M18" s="553">
        <v>9.0290454649715919</v>
      </c>
      <c r="N18" s="553">
        <v>8.9970867456115613</v>
      </c>
      <c r="O18" s="553">
        <v>8.9713028977861988</v>
      </c>
      <c r="P18" s="553">
        <v>8.9451161720683228</v>
      </c>
      <c r="Q18" s="553">
        <v>8.9185298333510143</v>
      </c>
      <c r="R18" s="553">
        <v>8.9047101352960407</v>
      </c>
      <c r="S18" s="553">
        <v>8.89049446571528</v>
      </c>
      <c r="T18" s="553">
        <v>8.8758845489470914</v>
      </c>
      <c r="U18" s="553">
        <v>8.860882183221932</v>
      </c>
      <c r="V18" s="553">
        <v>8.8520658121331142</v>
      </c>
      <c r="W18" s="553">
        <v>8.8428568941037309</v>
      </c>
      <c r="X18" s="553">
        <v>8.8332565637601164</v>
      </c>
      <c r="Y18" s="553">
        <v>8.8298358469208846</v>
      </c>
      <c r="Z18" s="553">
        <v>8.819453548159359</v>
      </c>
      <c r="AA18" s="553">
        <v>8.8152472311144479</v>
      </c>
      <c r="AB18" s="553">
        <v>8.8040872003522814</v>
      </c>
      <c r="AC18" s="553">
        <v>8.7990986372936835</v>
      </c>
      <c r="AD18" s="553">
        <v>8.7937183858933903</v>
      </c>
      <c r="AE18" s="553">
        <v>8.7813988147060318</v>
      </c>
      <c r="AF18" s="553">
        <v>8.7686983388573321</v>
      </c>
      <c r="AG18" s="553">
        <v>8.7621576614989252</v>
      </c>
      <c r="AH18" s="553">
        <v>8.7486956137766239</v>
      </c>
      <c r="AI18" s="553">
        <v>8.7413862130598776</v>
      </c>
      <c r="AJ18" s="554">
        <v>8.7271691103953835</v>
      </c>
    </row>
    <row r="19" spans="1:36" ht="25.15" customHeight="1" x14ac:dyDescent="0.2">
      <c r="A19" s="223"/>
      <c r="B19" s="998"/>
      <c r="C19" s="293" t="s">
        <v>224</v>
      </c>
      <c r="D19" s="498" t="s">
        <v>225</v>
      </c>
      <c r="E19" s="409" t="s">
        <v>120</v>
      </c>
      <c r="F19" s="542" t="s">
        <v>213</v>
      </c>
      <c r="G19" s="542">
        <v>1</v>
      </c>
      <c r="H19" s="896"/>
      <c r="I19" s="297"/>
      <c r="J19" s="297"/>
      <c r="K19" s="885">
        <v>7.571439817335845</v>
      </c>
      <c r="L19" s="553">
        <v>7.5401499005300003</v>
      </c>
      <c r="M19" s="553">
        <v>7.5032849827353951</v>
      </c>
      <c r="N19" s="553">
        <v>7.4772526233437837</v>
      </c>
      <c r="O19" s="553">
        <v>7.4565886394168661</v>
      </c>
      <c r="P19" s="553">
        <v>7.4358247570236742</v>
      </c>
      <c r="Q19" s="553">
        <v>7.4149615883548421</v>
      </c>
      <c r="R19" s="553">
        <v>7.4049457305652195</v>
      </c>
      <c r="S19" s="553">
        <v>7.3948343397846807</v>
      </c>
      <c r="T19" s="553">
        <v>7.3846276730155722</v>
      </c>
      <c r="U19" s="553">
        <v>7.374326005287644</v>
      </c>
      <c r="V19" s="553">
        <v>7.3694046702140659</v>
      </c>
      <c r="W19" s="553">
        <v>7.364389622076251</v>
      </c>
      <c r="X19" s="553">
        <v>7.3592809822076193</v>
      </c>
      <c r="Y19" s="553">
        <v>7.3595547486642223</v>
      </c>
      <c r="Z19" s="553">
        <v>7.3542594939246122</v>
      </c>
      <c r="AA19" s="553">
        <v>7.3543471062093264</v>
      </c>
      <c r="AB19" s="553">
        <v>7.3488656549662377</v>
      </c>
      <c r="AC19" s="553">
        <v>7.3487673241437985</v>
      </c>
      <c r="AD19" s="553">
        <v>7.348576073129732</v>
      </c>
      <c r="AE19" s="553">
        <v>7.3428163102242108</v>
      </c>
      <c r="AF19" s="553">
        <v>7.336964277656298</v>
      </c>
      <c r="AG19" s="553">
        <v>7.3364952496672373</v>
      </c>
      <c r="AH19" s="553">
        <v>7.3304591091415032</v>
      </c>
      <c r="AI19" s="553">
        <v>7.3298056038211925</v>
      </c>
      <c r="AJ19" s="554">
        <v>7.3235863269686945</v>
      </c>
    </row>
    <row r="20" spans="1:36" ht="25.15" customHeight="1" x14ac:dyDescent="0.2">
      <c r="A20" s="222"/>
      <c r="B20" s="998"/>
      <c r="C20" s="289" t="s">
        <v>226</v>
      </c>
      <c r="D20" s="417" t="s">
        <v>227</v>
      </c>
      <c r="E20" s="418" t="s">
        <v>228</v>
      </c>
      <c r="F20" s="551" t="s">
        <v>213</v>
      </c>
      <c r="G20" s="551">
        <v>1</v>
      </c>
      <c r="H20" s="897"/>
      <c r="I20" s="297"/>
      <c r="J20" s="297"/>
      <c r="K20" s="885">
        <f>ROUND((K10*1000000)/(K55*1000),1)</f>
        <v>168.1</v>
      </c>
      <c r="L20" s="552">
        <f t="shared" ref="L20:AJ20" si="3">ROUND((L10*1000000)/(L55*1000),1)</f>
        <v>168.4</v>
      </c>
      <c r="M20" s="552">
        <f>ROUND((M10*1000000)/(M55*1000),1)</f>
        <v>168.5</v>
      </c>
      <c r="N20" s="552">
        <f t="shared" si="3"/>
        <v>168.7</v>
      </c>
      <c r="O20" s="552">
        <f t="shared" si="3"/>
        <v>169</v>
      </c>
      <c r="P20" s="552">
        <f t="shared" si="3"/>
        <v>169.2</v>
      </c>
      <c r="Q20" s="552">
        <f t="shared" si="3"/>
        <v>169.4</v>
      </c>
      <c r="R20" s="552">
        <f t="shared" si="3"/>
        <v>169.7</v>
      </c>
      <c r="S20" s="552">
        <f t="shared" si="3"/>
        <v>170</v>
      </c>
      <c r="T20" s="552">
        <f t="shared" si="3"/>
        <v>170.2</v>
      </c>
      <c r="U20" s="552">
        <f t="shared" si="3"/>
        <v>170.5</v>
      </c>
      <c r="V20" s="552">
        <f t="shared" si="3"/>
        <v>170.8</v>
      </c>
      <c r="W20" s="552">
        <f t="shared" si="3"/>
        <v>171</v>
      </c>
      <c r="X20" s="552">
        <f t="shared" si="3"/>
        <v>171.2</v>
      </c>
      <c r="Y20" s="552">
        <f t="shared" si="3"/>
        <v>171.4</v>
      </c>
      <c r="Z20" s="552">
        <f t="shared" si="3"/>
        <v>171.6</v>
      </c>
      <c r="AA20" s="552">
        <f t="shared" si="3"/>
        <v>171.8</v>
      </c>
      <c r="AB20" s="552">
        <f t="shared" si="3"/>
        <v>172</v>
      </c>
      <c r="AC20" s="552">
        <f t="shared" si="3"/>
        <v>172.2</v>
      </c>
      <c r="AD20" s="552">
        <f t="shared" si="3"/>
        <v>172.4</v>
      </c>
      <c r="AE20" s="552">
        <f t="shared" si="3"/>
        <v>172.5</v>
      </c>
      <c r="AF20" s="552">
        <f t="shared" si="3"/>
        <v>172.7</v>
      </c>
      <c r="AG20" s="552">
        <f t="shared" si="3"/>
        <v>172.8</v>
      </c>
      <c r="AH20" s="552">
        <f t="shared" si="3"/>
        <v>172.9</v>
      </c>
      <c r="AI20" s="552">
        <f t="shared" si="3"/>
        <v>173</v>
      </c>
      <c r="AJ20" s="552">
        <f t="shared" si="3"/>
        <v>173</v>
      </c>
    </row>
    <row r="21" spans="1:36" ht="25.15" customHeight="1" x14ac:dyDescent="0.2">
      <c r="A21" s="223"/>
      <c r="B21" s="998"/>
      <c r="C21" s="293" t="s">
        <v>229</v>
      </c>
      <c r="D21" s="555" t="s">
        <v>230</v>
      </c>
      <c r="E21" s="409" t="s">
        <v>120</v>
      </c>
      <c r="F21" s="542" t="s">
        <v>213</v>
      </c>
      <c r="G21" s="542">
        <v>1</v>
      </c>
      <c r="H21" s="897"/>
      <c r="I21" s="297"/>
      <c r="J21" s="297"/>
      <c r="K21" s="885">
        <v>46.537409933638877</v>
      </c>
      <c r="L21" s="486">
        <v>46.436306096285705</v>
      </c>
      <c r="M21" s="486">
        <v>46.278857599386882</v>
      </c>
      <c r="N21" s="486">
        <v>46.147798659800706</v>
      </c>
      <c r="O21" s="486">
        <v>46.042807879652337</v>
      </c>
      <c r="P21" s="486">
        <v>45.909295091273002</v>
      </c>
      <c r="Q21" s="486">
        <v>45.774624857229412</v>
      </c>
      <c r="R21" s="486">
        <v>45.66571659624055</v>
      </c>
      <c r="S21" s="486">
        <v>45.555445803362431</v>
      </c>
      <c r="T21" s="486">
        <v>45.417136715312459</v>
      </c>
      <c r="U21" s="486">
        <v>45.304280576448555</v>
      </c>
      <c r="V21" s="486">
        <v>45.190089176100251</v>
      </c>
      <c r="W21" s="486">
        <v>45.048227785902469</v>
      </c>
      <c r="X21" s="486">
        <v>44.905278364423552</v>
      </c>
      <c r="Y21" s="486">
        <v>44.761251566227791</v>
      </c>
      <c r="Z21" s="486">
        <v>44.616158165931964</v>
      </c>
      <c r="AA21" s="486">
        <v>44.470009056675508</v>
      </c>
      <c r="AB21" s="486">
        <v>44.322815248562556</v>
      </c>
      <c r="AC21" s="486">
        <v>44.174587867076873</v>
      </c>
      <c r="AD21" s="486">
        <v>44.025338151469334</v>
      </c>
      <c r="AE21" s="486">
        <v>43.849657361893655</v>
      </c>
      <c r="AF21" s="486">
        <v>43.698514098888772</v>
      </c>
      <c r="AG21" s="486">
        <v>43.521197308166194</v>
      </c>
      <c r="AH21" s="486">
        <v>43.343139637208388</v>
      </c>
      <c r="AI21" s="486">
        <v>43.164353716345538</v>
      </c>
      <c r="AJ21" s="556">
        <v>42.960019866666322</v>
      </c>
    </row>
    <row r="22" spans="1:36" ht="25.15" customHeight="1" x14ac:dyDescent="0.2">
      <c r="A22" s="223"/>
      <c r="B22" s="998"/>
      <c r="C22" s="293" t="s">
        <v>231</v>
      </c>
      <c r="D22" s="555" t="s">
        <v>232</v>
      </c>
      <c r="E22" s="409" t="s">
        <v>120</v>
      </c>
      <c r="F22" s="542" t="s">
        <v>213</v>
      </c>
      <c r="G22" s="542">
        <v>1</v>
      </c>
      <c r="H22" s="898"/>
      <c r="I22" s="297"/>
      <c r="J22" s="297"/>
      <c r="K22" s="885">
        <v>56.915187899314624</v>
      </c>
      <c r="L22" s="486">
        <v>57.030139044659784</v>
      </c>
      <c r="M22" s="486">
        <v>57.079516472725111</v>
      </c>
      <c r="N22" s="486">
        <v>57.164932136019047</v>
      </c>
      <c r="O22" s="486">
        <v>57.286431654177001</v>
      </c>
      <c r="P22" s="486">
        <v>57.376247530144575</v>
      </c>
      <c r="Q22" s="486">
        <v>57.468279282539442</v>
      </c>
      <c r="R22" s="486">
        <v>57.596480926530894</v>
      </c>
      <c r="S22" s="486">
        <v>57.726959710056782</v>
      </c>
      <c r="T22" s="486">
        <v>57.825757894780793</v>
      </c>
      <c r="U22" s="486">
        <v>57.960823727427922</v>
      </c>
      <c r="V22" s="486">
        <v>58.098217367747296</v>
      </c>
      <c r="W22" s="486">
        <v>58.203918504169657</v>
      </c>
      <c r="X22" s="486">
        <v>58.311934792347451</v>
      </c>
      <c r="Y22" s="486">
        <v>58.422279123938615</v>
      </c>
      <c r="Z22" s="486">
        <v>58.534964241719564</v>
      </c>
      <c r="AA22" s="486">
        <v>58.650002736676797</v>
      </c>
      <c r="AB22" s="486">
        <v>58.767407045100953</v>
      </c>
      <c r="AC22" s="486">
        <v>58.887189445683354</v>
      </c>
      <c r="AD22" s="486">
        <v>59.009362056615693</v>
      </c>
      <c r="AE22" s="486">
        <v>59.099676150868156</v>
      </c>
      <c r="AF22" s="486">
        <v>59.226631045324091</v>
      </c>
      <c r="AG22" s="486">
        <v>59.321680512723283</v>
      </c>
      <c r="AH22" s="486">
        <v>59.419092704615885</v>
      </c>
      <c r="AI22" s="486">
        <v>59.518874908155773</v>
      </c>
      <c r="AJ22" s="556">
        <v>59.586591109373437</v>
      </c>
    </row>
    <row r="23" spans="1:36" ht="25.15" customHeight="1" x14ac:dyDescent="0.2">
      <c r="A23" s="223"/>
      <c r="B23" s="998"/>
      <c r="C23" s="293" t="s">
        <v>233</v>
      </c>
      <c r="D23" s="555" t="s">
        <v>234</v>
      </c>
      <c r="E23" s="409" t="s">
        <v>120</v>
      </c>
      <c r="F23" s="542" t="s">
        <v>213</v>
      </c>
      <c r="G23" s="542">
        <v>1</v>
      </c>
      <c r="H23" s="897"/>
      <c r="I23" s="297"/>
      <c r="J23" s="297"/>
      <c r="K23" s="885">
        <v>20.389289793907231</v>
      </c>
      <c r="L23" s="486">
        <v>20.49104928092849</v>
      </c>
      <c r="M23" s="486">
        <v>20.568177188038337</v>
      </c>
      <c r="N23" s="486">
        <v>20.657169210133485</v>
      </c>
      <c r="O23" s="486">
        <v>20.758131619160842</v>
      </c>
      <c r="P23" s="486">
        <v>20.846527725424867</v>
      </c>
      <c r="Q23" s="486">
        <v>20.934593848106683</v>
      </c>
      <c r="R23" s="486">
        <v>21.034716618831933</v>
      </c>
      <c r="S23" s="486">
        <v>21.134565908592354</v>
      </c>
      <c r="T23" s="486">
        <v>21.22166354490636</v>
      </c>
      <c r="U23" s="486">
        <v>21.320901055640327</v>
      </c>
      <c r="V23" s="486">
        <v>21.419836794256756</v>
      </c>
      <c r="W23" s="486">
        <v>21.505884651998965</v>
      </c>
      <c r="X23" s="486">
        <v>21.591540902854156</v>
      </c>
      <c r="Y23" s="486">
        <v>21.676796893549948</v>
      </c>
      <c r="Z23" s="486">
        <v>21.761643972430591</v>
      </c>
      <c r="AA23" s="486">
        <v>21.846073491039991</v>
      </c>
      <c r="AB23" s="486">
        <v>21.930076805716375</v>
      </c>
      <c r="AC23" s="486">
        <v>22.013645279197892</v>
      </c>
      <c r="AD23" s="486">
        <v>22.096770282239511</v>
      </c>
      <c r="AE23" s="486">
        <v>22.166592996401572</v>
      </c>
      <c r="AF23" s="486">
        <v>22.248772507443185</v>
      </c>
      <c r="AG23" s="486">
        <v>22.317567812464198</v>
      </c>
      <c r="AH23" s="486">
        <v>22.385821581403061</v>
      </c>
      <c r="AI23" s="486">
        <v>22.453526316512583</v>
      </c>
      <c r="AJ23" s="556">
        <v>22.507664342132092</v>
      </c>
    </row>
    <row r="24" spans="1:36" ht="25.15" customHeight="1" x14ac:dyDescent="0.2">
      <c r="A24" s="223"/>
      <c r="B24" s="998"/>
      <c r="C24" s="293" t="s">
        <v>235</v>
      </c>
      <c r="D24" s="555" t="s">
        <v>236</v>
      </c>
      <c r="E24" s="409" t="s">
        <v>120</v>
      </c>
      <c r="F24" s="542" t="s">
        <v>213</v>
      </c>
      <c r="G24" s="542">
        <v>1</v>
      </c>
      <c r="H24" s="896"/>
      <c r="I24" s="533"/>
      <c r="J24" s="533"/>
      <c r="K24" s="886">
        <v>15.174057413111212</v>
      </c>
      <c r="L24" s="486">
        <v>15.240941719341327</v>
      </c>
      <c r="M24" s="486">
        <v>15.289434326765623</v>
      </c>
      <c r="N24" s="949">
        <v>15.346680663091654</v>
      </c>
      <c r="O24" s="486">
        <v>15.412744364311543</v>
      </c>
      <c r="P24" s="486">
        <v>15.469402315390381</v>
      </c>
      <c r="Q24" s="486">
        <v>15.525745656982213</v>
      </c>
      <c r="R24" s="486">
        <v>15.590955874804591</v>
      </c>
      <c r="S24" s="486">
        <v>15.655883694579982</v>
      </c>
      <c r="T24" s="486">
        <v>15.711291436825066</v>
      </c>
      <c r="U24" s="486">
        <v>15.775613166486558</v>
      </c>
      <c r="V24" s="486">
        <v>15.839632939076896</v>
      </c>
      <c r="W24" s="486">
        <v>15.894049389399052</v>
      </c>
      <c r="X24" s="486">
        <v>15.948109249290635</v>
      </c>
      <c r="Y24" s="486">
        <v>16.001806705643009</v>
      </c>
      <c r="Z24" s="486">
        <v>16.055135960577264</v>
      </c>
      <c r="AA24" s="486">
        <v>16.108091232583313</v>
      </c>
      <c r="AB24" s="486">
        <v>16.160666757663449</v>
      </c>
      <c r="AC24" s="486">
        <v>16.212856790480021</v>
      </c>
      <c r="AD24" s="486">
        <v>16.264655605507325</v>
      </c>
      <c r="AE24" s="486">
        <v>16.306604394190252</v>
      </c>
      <c r="AF24" s="486">
        <v>16.357585109705308</v>
      </c>
      <c r="AG24" s="486">
        <v>16.398667870395407</v>
      </c>
      <c r="AH24" s="486">
        <v>16.439300989223277</v>
      </c>
      <c r="AI24" s="486">
        <v>16.479479709820488</v>
      </c>
      <c r="AJ24" s="556">
        <v>16.509656157675302</v>
      </c>
    </row>
    <row r="25" spans="1:36" ht="25.15" customHeight="1" x14ac:dyDescent="0.2">
      <c r="A25" s="223"/>
      <c r="B25" s="998"/>
      <c r="C25" s="293" t="s">
        <v>237</v>
      </c>
      <c r="D25" s="555" t="s">
        <v>238</v>
      </c>
      <c r="E25" s="409" t="s">
        <v>120</v>
      </c>
      <c r="F25" s="542" t="s">
        <v>213</v>
      </c>
      <c r="G25" s="542">
        <v>1</v>
      </c>
      <c r="H25" s="896"/>
      <c r="I25" s="297"/>
      <c r="J25" s="297"/>
      <c r="K25" s="885">
        <v>11.702963966426937</v>
      </c>
      <c r="L25" s="486">
        <v>11.754937408714991</v>
      </c>
      <c r="M25" s="486">
        <v>11.792728945619888</v>
      </c>
      <c r="N25" s="486">
        <v>11.837275110943754</v>
      </c>
      <c r="O25" s="486">
        <v>11.888625663399111</v>
      </c>
      <c r="P25" s="486">
        <v>11.932724409479636</v>
      </c>
      <c r="Q25" s="486">
        <v>11.976583549197828</v>
      </c>
      <c r="R25" s="486">
        <v>12.027285907383289</v>
      </c>
      <c r="S25" s="486">
        <v>12.077773934884826</v>
      </c>
      <c r="T25" s="486">
        <v>12.120920942796985</v>
      </c>
      <c r="U25" s="486">
        <v>12.170948155629361</v>
      </c>
      <c r="V25" s="486">
        <v>12.220745887140689</v>
      </c>
      <c r="W25" s="486">
        <v>12.263137599082912</v>
      </c>
      <c r="X25" s="486">
        <v>12.30525715630478</v>
      </c>
      <c r="Y25" s="486">
        <v>12.347100047892916</v>
      </c>
      <c r="Z25" s="486">
        <v>12.388661774063012</v>
      </c>
      <c r="AA25" s="486">
        <v>12.429937847040083</v>
      </c>
      <c r="AB25" s="486">
        <v>12.470923791942313</v>
      </c>
      <c r="AC25" s="486">
        <v>12.51161514766831</v>
      </c>
      <c r="AD25" s="486">
        <v>12.552007467787709</v>
      </c>
      <c r="AE25" s="486">
        <v>12.584800784747868</v>
      </c>
      <c r="AF25" s="486">
        <v>12.624567180029278</v>
      </c>
      <c r="AG25" s="486">
        <v>12.656697034150033</v>
      </c>
      <c r="AH25" s="486">
        <v>12.688482153008302</v>
      </c>
      <c r="AI25" s="486">
        <v>12.71991883204622</v>
      </c>
      <c r="AJ25" s="556">
        <v>12.743637129506361</v>
      </c>
    </row>
    <row r="26" spans="1:36" ht="25.15" customHeight="1" x14ac:dyDescent="0.2">
      <c r="A26" s="223"/>
      <c r="B26" s="998"/>
      <c r="C26" s="293" t="s">
        <v>239</v>
      </c>
      <c r="D26" s="555" t="s">
        <v>240</v>
      </c>
      <c r="E26" s="409" t="s">
        <v>120</v>
      </c>
      <c r="F26" s="542" t="s">
        <v>213</v>
      </c>
      <c r="G26" s="542">
        <v>1</v>
      </c>
      <c r="H26" s="897"/>
      <c r="I26" s="297"/>
      <c r="J26" s="297"/>
      <c r="K26" s="885">
        <v>17.381090993601088</v>
      </c>
      <c r="L26" s="486">
        <v>17.446626450069704</v>
      </c>
      <c r="M26" s="486">
        <v>17.491285467464166</v>
      </c>
      <c r="N26" s="486">
        <v>17.546144220011328</v>
      </c>
      <c r="O26" s="486">
        <v>17.611258819299163</v>
      </c>
      <c r="P26" s="486">
        <v>17.665802928287491</v>
      </c>
      <c r="Q26" s="486">
        <v>17.720172805944419</v>
      </c>
      <c r="R26" s="486">
        <v>17.784844076208735</v>
      </c>
      <c r="S26" s="486">
        <v>17.849370948523624</v>
      </c>
      <c r="T26" s="486">
        <v>17.903229465378349</v>
      </c>
      <c r="U26" s="486">
        <v>17.96743331836727</v>
      </c>
      <c r="V26" s="486">
        <v>18.031477835678135</v>
      </c>
      <c r="W26" s="486">
        <v>18.084782069446948</v>
      </c>
      <c r="X26" s="486">
        <v>18.137879534779412</v>
      </c>
      <c r="Y26" s="486">
        <v>18.190765662747719</v>
      </c>
      <c r="Z26" s="486">
        <v>18.243435885277623</v>
      </c>
      <c r="AA26" s="486">
        <v>18.295885635984313</v>
      </c>
      <c r="AB26" s="486">
        <v>18.34811035101437</v>
      </c>
      <c r="AC26" s="486">
        <v>18.400105469893536</v>
      </c>
      <c r="AD26" s="486">
        <v>18.451866436380435</v>
      </c>
      <c r="AE26" s="486">
        <v>18.492668311898463</v>
      </c>
      <c r="AF26" s="486">
        <v>18.543930058609366</v>
      </c>
      <c r="AG26" s="486">
        <v>18.584189462100927</v>
      </c>
      <c r="AH26" s="486">
        <v>18.624162934541104</v>
      </c>
      <c r="AI26" s="486">
        <v>18.663846517119396</v>
      </c>
      <c r="AJ26" s="556">
        <v>18.692431394646494</v>
      </c>
    </row>
    <row r="27" spans="1:36" ht="25.15" customHeight="1" x14ac:dyDescent="0.2">
      <c r="A27" s="224"/>
      <c r="B27" s="998"/>
      <c r="C27" s="289" t="s">
        <v>241</v>
      </c>
      <c r="D27" s="417" t="s">
        <v>242</v>
      </c>
      <c r="E27" s="418" t="s">
        <v>243</v>
      </c>
      <c r="F27" s="551" t="s">
        <v>213</v>
      </c>
      <c r="G27" s="551">
        <v>1</v>
      </c>
      <c r="H27" s="897"/>
      <c r="I27" s="317"/>
      <c r="J27" s="317"/>
      <c r="K27" s="887">
        <f>((K9+K10)*1000000)/((K54+K55)*1000)</f>
        <v>159.63403713073669</v>
      </c>
      <c r="L27" s="552">
        <f t="shared" ref="L27:AJ27" si="4">((L9+L10)*1000000)/((L54+L55)*1000)</f>
        <v>159.35859443853809</v>
      </c>
      <c r="M27" s="552">
        <f t="shared" si="4"/>
        <v>158.94853153706057</v>
      </c>
      <c r="N27" s="552">
        <f t="shared" si="4"/>
        <v>158.68678327014905</v>
      </c>
      <c r="O27" s="552">
        <f t="shared" si="4"/>
        <v>158.52365510649673</v>
      </c>
      <c r="P27" s="552">
        <f t="shared" si="4"/>
        <v>158.29723210784115</v>
      </c>
      <c r="Q27" s="552">
        <f t="shared" si="4"/>
        <v>158.08097920271629</v>
      </c>
      <c r="R27" s="552">
        <f t="shared" si="4"/>
        <v>157.94123125084394</v>
      </c>
      <c r="S27" s="552">
        <f t="shared" si="4"/>
        <v>157.83920699573076</v>
      </c>
      <c r="T27" s="552">
        <f t="shared" si="4"/>
        <v>157.73178554049429</v>
      </c>
      <c r="U27" s="552">
        <f t="shared" si="4"/>
        <v>157.64099711041695</v>
      </c>
      <c r="V27" s="552">
        <f t="shared" si="4"/>
        <v>157.59236297795761</v>
      </c>
      <c r="W27" s="552">
        <f t="shared" si="4"/>
        <v>157.52796799174439</v>
      </c>
      <c r="X27" s="552">
        <f t="shared" si="4"/>
        <v>157.46318476728865</v>
      </c>
      <c r="Y27" s="552">
        <f t="shared" si="4"/>
        <v>157.40792278381048</v>
      </c>
      <c r="Z27" s="552">
        <f t="shared" si="4"/>
        <v>157.36732873460872</v>
      </c>
      <c r="AA27" s="552">
        <f t="shared" si="4"/>
        <v>157.33151144187556</v>
      </c>
      <c r="AB27" s="552">
        <f t="shared" si="4"/>
        <v>157.30187076791518</v>
      </c>
      <c r="AC27" s="552">
        <f t="shared" si="4"/>
        <v>157.26545517311928</v>
      </c>
      <c r="AD27" s="552">
        <f t="shared" si="4"/>
        <v>157.22863631669205</v>
      </c>
      <c r="AE27" s="552">
        <f t="shared" si="4"/>
        <v>157.13351745487586</v>
      </c>
      <c r="AF27" s="552">
        <f t="shared" si="4"/>
        <v>157.0503751999691</v>
      </c>
      <c r="AG27" s="552">
        <f t="shared" si="4"/>
        <v>156.95747506189662</v>
      </c>
      <c r="AH27" s="552">
        <f t="shared" si="4"/>
        <v>156.86615074678116</v>
      </c>
      <c r="AI27" s="552">
        <f t="shared" si="4"/>
        <v>156.74892051764388</v>
      </c>
      <c r="AJ27" s="552">
        <f t="shared" si="4"/>
        <v>156.62984278014059</v>
      </c>
    </row>
    <row r="28" spans="1:36" ht="25.15" customHeight="1" x14ac:dyDescent="0.2">
      <c r="A28" s="224"/>
      <c r="B28" s="998"/>
      <c r="C28" s="293" t="s">
        <v>244</v>
      </c>
      <c r="D28" s="498" t="s">
        <v>245</v>
      </c>
      <c r="E28" s="409" t="s">
        <v>120</v>
      </c>
      <c r="F28" s="433" t="s">
        <v>71</v>
      </c>
      <c r="G28" s="433">
        <v>2</v>
      </c>
      <c r="H28" s="896"/>
      <c r="I28" s="297"/>
      <c r="J28" s="297"/>
      <c r="K28" s="885">
        <v>2.4500000000000002</v>
      </c>
      <c r="L28" s="428">
        <v>2.4500000000000002</v>
      </c>
      <c r="M28" s="428">
        <v>2.4500000000000002</v>
      </c>
      <c r="N28" s="428">
        <v>2.4500000000000002</v>
      </c>
      <c r="O28" s="428">
        <v>2.4500000000000002</v>
      </c>
      <c r="P28" s="428">
        <v>2.4500000000000002</v>
      </c>
      <c r="Q28" s="428">
        <v>2.4500000000000002</v>
      </c>
      <c r="R28" s="428">
        <v>2.4500000000000002</v>
      </c>
      <c r="S28" s="428">
        <v>2.4500000000000002</v>
      </c>
      <c r="T28" s="428">
        <v>2.4500000000000002</v>
      </c>
      <c r="U28" s="428">
        <v>2.4500000000000002</v>
      </c>
      <c r="V28" s="428">
        <v>2.4500000000000002</v>
      </c>
      <c r="W28" s="428">
        <v>2.4500000000000002</v>
      </c>
      <c r="X28" s="428">
        <v>2.4500000000000002</v>
      </c>
      <c r="Y28" s="428">
        <v>2.4500000000000002</v>
      </c>
      <c r="Z28" s="428">
        <v>2.4500000000000002</v>
      </c>
      <c r="AA28" s="428">
        <v>2.4500000000000002</v>
      </c>
      <c r="AB28" s="428">
        <v>2.4500000000000002</v>
      </c>
      <c r="AC28" s="428">
        <v>2.4500000000000002</v>
      </c>
      <c r="AD28" s="428">
        <v>2.4500000000000002</v>
      </c>
      <c r="AE28" s="428">
        <v>2.4500000000000002</v>
      </c>
      <c r="AF28" s="428">
        <v>2.4500000000000002</v>
      </c>
      <c r="AG28" s="428">
        <v>2.4500000000000002</v>
      </c>
      <c r="AH28" s="428">
        <v>2.4500000000000002</v>
      </c>
      <c r="AI28" s="428">
        <v>2.4500000000000002</v>
      </c>
      <c r="AJ28" s="484">
        <v>2.4500000000000002</v>
      </c>
    </row>
    <row r="29" spans="1:36" ht="25.15" customHeight="1" thickBot="1" x14ac:dyDescent="0.25">
      <c r="A29" s="224"/>
      <c r="B29" s="999"/>
      <c r="C29" s="304" t="s">
        <v>246</v>
      </c>
      <c r="D29" s="557" t="s">
        <v>247</v>
      </c>
      <c r="E29" s="558" t="s">
        <v>120</v>
      </c>
      <c r="F29" s="559" t="s">
        <v>71</v>
      </c>
      <c r="G29" s="559">
        <v>2</v>
      </c>
      <c r="H29" s="899"/>
      <c r="I29" s="539"/>
      <c r="J29" s="539"/>
      <c r="K29" s="910">
        <v>0.48427632643533841</v>
      </c>
      <c r="L29" s="309">
        <v>0.48427632643533841</v>
      </c>
      <c r="M29" s="309">
        <v>0.48427632643533841</v>
      </c>
      <c r="N29" s="309">
        <v>0.48427632643533841</v>
      </c>
      <c r="O29" s="309">
        <v>0.48427632643533841</v>
      </c>
      <c r="P29" s="309">
        <v>0.48427632643533841</v>
      </c>
      <c r="Q29" s="309">
        <v>0.48427632643533841</v>
      </c>
      <c r="R29" s="309">
        <v>0.48427632643533841</v>
      </c>
      <c r="S29" s="309">
        <v>0.48427632643533841</v>
      </c>
      <c r="T29" s="309">
        <v>0.48427632643533841</v>
      </c>
      <c r="U29" s="309">
        <v>0.48427632643533841</v>
      </c>
      <c r="V29" s="309">
        <v>0.48427632643533841</v>
      </c>
      <c r="W29" s="309">
        <v>0.48427632643533841</v>
      </c>
      <c r="X29" s="309">
        <v>0.48427632643533841</v>
      </c>
      <c r="Y29" s="309">
        <v>0.48427632643533841</v>
      </c>
      <c r="Z29" s="309">
        <v>0.48427632643533841</v>
      </c>
      <c r="AA29" s="309">
        <v>0.48427632643533841</v>
      </c>
      <c r="AB29" s="309">
        <v>0.48427632643533841</v>
      </c>
      <c r="AC29" s="309">
        <v>0.48427632643533841</v>
      </c>
      <c r="AD29" s="309">
        <v>0.48427632643533841</v>
      </c>
      <c r="AE29" s="309">
        <v>0.48427632643533841</v>
      </c>
      <c r="AF29" s="309">
        <v>0.48427632643533841</v>
      </c>
      <c r="AG29" s="309">
        <v>0.48427632643533841</v>
      </c>
      <c r="AH29" s="309">
        <v>0.48427632643533841</v>
      </c>
      <c r="AI29" s="309">
        <v>0.48427632643533841</v>
      </c>
      <c r="AJ29" s="560">
        <v>0.48427632643533841</v>
      </c>
    </row>
    <row r="30" spans="1:36" ht="25.15" customHeight="1" x14ac:dyDescent="0.2">
      <c r="A30" s="224"/>
      <c r="B30" s="1000" t="s">
        <v>248</v>
      </c>
      <c r="C30" s="491" t="s">
        <v>249</v>
      </c>
      <c r="D30" s="443" t="s">
        <v>250</v>
      </c>
      <c r="E30" s="561" t="s">
        <v>120</v>
      </c>
      <c r="F30" s="444" t="s">
        <v>71</v>
      </c>
      <c r="G30" s="444">
        <v>2</v>
      </c>
      <c r="H30" s="897"/>
      <c r="I30" s="297"/>
      <c r="J30" s="901"/>
      <c r="K30" s="886">
        <v>0.36215849664523636</v>
      </c>
      <c r="L30" s="298">
        <v>0.36215849664523636</v>
      </c>
      <c r="M30" s="447">
        <v>0.36215849664523636</v>
      </c>
      <c r="N30" s="447">
        <v>0.36215849664523636</v>
      </c>
      <c r="O30" s="447">
        <v>0.36215849664523636</v>
      </c>
      <c r="P30" s="447">
        <v>0.36215849664523636</v>
      </c>
      <c r="Q30" s="447">
        <v>0.36215849664523636</v>
      </c>
      <c r="R30" s="447">
        <v>0.36215849664523636</v>
      </c>
      <c r="S30" s="447">
        <v>0.36215849664523636</v>
      </c>
      <c r="T30" s="447">
        <v>0.36215849664523636</v>
      </c>
      <c r="U30" s="447">
        <v>0.36215849664523636</v>
      </c>
      <c r="V30" s="447">
        <v>0.36215849664523636</v>
      </c>
      <c r="W30" s="447">
        <v>0.36215849664523636</v>
      </c>
      <c r="X30" s="447">
        <v>0.36215849664523636</v>
      </c>
      <c r="Y30" s="447">
        <v>0.36215849664523636</v>
      </c>
      <c r="Z30" s="447">
        <v>0.36215849664523636</v>
      </c>
      <c r="AA30" s="447">
        <v>0.36215849664523636</v>
      </c>
      <c r="AB30" s="447">
        <v>0.36215849664523636</v>
      </c>
      <c r="AC30" s="447">
        <v>0.36215849664523636</v>
      </c>
      <c r="AD30" s="447">
        <v>0.36215849664523636</v>
      </c>
      <c r="AE30" s="447">
        <v>0.36215849664523636</v>
      </c>
      <c r="AF30" s="447">
        <v>0.36215849664523636</v>
      </c>
      <c r="AG30" s="447">
        <v>0.36215849664523636</v>
      </c>
      <c r="AH30" s="447">
        <v>0.36215849664523636</v>
      </c>
      <c r="AI30" s="447">
        <v>0.36215849664523636</v>
      </c>
      <c r="AJ30" s="562">
        <v>0.36215849664523636</v>
      </c>
    </row>
    <row r="31" spans="1:36" ht="25.15" customHeight="1" x14ac:dyDescent="0.2">
      <c r="A31" s="224"/>
      <c r="B31" s="1001"/>
      <c r="C31" s="293" t="s">
        <v>251</v>
      </c>
      <c r="D31" s="443" t="s">
        <v>252</v>
      </c>
      <c r="E31" s="409" t="s">
        <v>120</v>
      </c>
      <c r="F31" s="433" t="s">
        <v>71</v>
      </c>
      <c r="G31" s="433">
        <v>2</v>
      </c>
      <c r="H31" s="897"/>
      <c r="I31" s="297"/>
      <c r="J31" s="297"/>
      <c r="K31" s="885">
        <v>5.5223324447517722E-2</v>
      </c>
      <c r="L31" s="428">
        <v>5.5223324447517722E-2</v>
      </c>
      <c r="M31" s="428">
        <v>5.5223324447517722E-2</v>
      </c>
      <c r="N31" s="428">
        <v>5.5223324447517722E-2</v>
      </c>
      <c r="O31" s="428">
        <v>5.5223324447517722E-2</v>
      </c>
      <c r="P31" s="428">
        <v>5.5223324447517722E-2</v>
      </c>
      <c r="Q31" s="428">
        <v>5.5223324447517722E-2</v>
      </c>
      <c r="R31" s="428">
        <v>5.5223324447517722E-2</v>
      </c>
      <c r="S31" s="428">
        <v>5.5223324447517722E-2</v>
      </c>
      <c r="T31" s="428">
        <v>5.5223324447517722E-2</v>
      </c>
      <c r="U31" s="428">
        <v>5.5223324447517722E-2</v>
      </c>
      <c r="V31" s="428">
        <v>5.5223324447517722E-2</v>
      </c>
      <c r="W31" s="428">
        <v>5.5223324447517722E-2</v>
      </c>
      <c r="X31" s="428">
        <v>5.5223324447517722E-2</v>
      </c>
      <c r="Y31" s="428">
        <v>5.5223324447517722E-2</v>
      </c>
      <c r="Z31" s="428">
        <v>5.5223324447517722E-2</v>
      </c>
      <c r="AA31" s="428">
        <v>5.5223324447517722E-2</v>
      </c>
      <c r="AB31" s="428">
        <v>5.5223324447517722E-2</v>
      </c>
      <c r="AC31" s="428">
        <v>5.5223324447517722E-2</v>
      </c>
      <c r="AD31" s="428">
        <v>5.5223324447517722E-2</v>
      </c>
      <c r="AE31" s="428">
        <v>5.5223324447517722E-2</v>
      </c>
      <c r="AF31" s="428">
        <v>5.5223324447517722E-2</v>
      </c>
      <c r="AG31" s="428">
        <v>5.5223324447517722E-2</v>
      </c>
      <c r="AH31" s="428">
        <v>5.5223324447517722E-2</v>
      </c>
      <c r="AI31" s="428">
        <v>5.5223324447517722E-2</v>
      </c>
      <c r="AJ31" s="484">
        <v>5.5223324447517722E-2</v>
      </c>
    </row>
    <row r="32" spans="1:36" ht="25.15" customHeight="1" x14ac:dyDescent="0.2">
      <c r="A32" s="224"/>
      <c r="B32" s="1001"/>
      <c r="C32" s="269" t="s">
        <v>253</v>
      </c>
      <c r="D32" s="443" t="s">
        <v>254</v>
      </c>
      <c r="E32" s="409" t="s">
        <v>120</v>
      </c>
      <c r="F32" s="433" t="s">
        <v>71</v>
      </c>
      <c r="G32" s="433">
        <v>2</v>
      </c>
      <c r="H32" s="897"/>
      <c r="I32" s="297"/>
      <c r="J32" s="297"/>
      <c r="K32" s="885">
        <v>2.9392854353979567</v>
      </c>
      <c r="L32" s="428">
        <v>2.9392854353979567</v>
      </c>
      <c r="M32" s="428">
        <v>2.9392854353979567</v>
      </c>
      <c r="N32" s="428">
        <v>2.9392854353979567</v>
      </c>
      <c r="O32" s="428">
        <v>2.9392854353979567</v>
      </c>
      <c r="P32" s="428">
        <v>2.9392854353979567</v>
      </c>
      <c r="Q32" s="428">
        <v>2.9392854353979567</v>
      </c>
      <c r="R32" s="428">
        <v>2.9392854353979567</v>
      </c>
      <c r="S32" s="428">
        <v>2.9392854353979567</v>
      </c>
      <c r="T32" s="428">
        <v>2.9392854353979567</v>
      </c>
      <c r="U32" s="428">
        <v>2.9392854353979567</v>
      </c>
      <c r="V32" s="428">
        <v>2.9392854353979567</v>
      </c>
      <c r="W32" s="428">
        <v>2.9392854353979567</v>
      </c>
      <c r="X32" s="428">
        <v>2.9392854353979567</v>
      </c>
      <c r="Y32" s="428">
        <v>2.9392854353979567</v>
      </c>
      <c r="Z32" s="428">
        <v>2.9392854353979567</v>
      </c>
      <c r="AA32" s="428">
        <v>2.9392854353979567</v>
      </c>
      <c r="AB32" s="428">
        <v>2.9392854353979567</v>
      </c>
      <c r="AC32" s="428">
        <v>2.9392854353979567</v>
      </c>
      <c r="AD32" s="428">
        <v>2.9392854353979567</v>
      </c>
      <c r="AE32" s="428">
        <v>2.9392854353979567</v>
      </c>
      <c r="AF32" s="428">
        <v>2.9392854353979567</v>
      </c>
      <c r="AG32" s="428">
        <v>2.9392854353979567</v>
      </c>
      <c r="AH32" s="428">
        <v>2.9392854353979567</v>
      </c>
      <c r="AI32" s="428">
        <v>2.9392854353979567</v>
      </c>
      <c r="AJ32" s="484">
        <v>2.9392854353979567</v>
      </c>
    </row>
    <row r="33" spans="1:36" ht="25.15" customHeight="1" x14ac:dyDescent="0.2">
      <c r="A33" s="224"/>
      <c r="B33" s="1001"/>
      <c r="C33" s="293" t="s">
        <v>255</v>
      </c>
      <c r="D33" s="443" t="s">
        <v>256</v>
      </c>
      <c r="E33" s="409" t="s">
        <v>120</v>
      </c>
      <c r="F33" s="433" t="s">
        <v>71</v>
      </c>
      <c r="G33" s="433">
        <v>2</v>
      </c>
      <c r="H33" s="897"/>
      <c r="I33" s="297"/>
      <c r="J33" s="297"/>
      <c r="K33" s="885">
        <v>7.6529209139207079</v>
      </c>
      <c r="L33" s="428">
        <v>7.6529209139207079</v>
      </c>
      <c r="M33" s="428">
        <v>7.6529209139207079</v>
      </c>
      <c r="N33" s="428">
        <v>7.6529209139207079</v>
      </c>
      <c r="O33" s="428">
        <v>7.6529209139207079</v>
      </c>
      <c r="P33" s="428">
        <v>7.6529209139207079</v>
      </c>
      <c r="Q33" s="428">
        <v>7.6529209139207079</v>
      </c>
      <c r="R33" s="428">
        <v>7.6529209139207079</v>
      </c>
      <c r="S33" s="428">
        <v>7.6529209139207079</v>
      </c>
      <c r="T33" s="428">
        <v>7.6529209139207079</v>
      </c>
      <c r="U33" s="428">
        <v>7.6529209139207079</v>
      </c>
      <c r="V33" s="428">
        <v>7.6529209139207079</v>
      </c>
      <c r="W33" s="428">
        <v>7.6529209139207079</v>
      </c>
      <c r="X33" s="428">
        <v>7.6529209139207079</v>
      </c>
      <c r="Y33" s="428">
        <v>7.6529209139207079</v>
      </c>
      <c r="Z33" s="428">
        <v>7.6529209139207079</v>
      </c>
      <c r="AA33" s="428">
        <v>7.6529209139207079</v>
      </c>
      <c r="AB33" s="428">
        <v>7.6529209139207079</v>
      </c>
      <c r="AC33" s="428">
        <v>7.6529209139207079</v>
      </c>
      <c r="AD33" s="428">
        <v>7.6529209139207079</v>
      </c>
      <c r="AE33" s="428">
        <v>7.6529209139207079</v>
      </c>
      <c r="AF33" s="428">
        <v>7.6529209139207079</v>
      </c>
      <c r="AG33" s="428">
        <v>7.6529209139207079</v>
      </c>
      <c r="AH33" s="428">
        <v>7.6529209139207079</v>
      </c>
      <c r="AI33" s="428">
        <v>7.6529209139207079</v>
      </c>
      <c r="AJ33" s="484">
        <v>7.6529209139207079</v>
      </c>
    </row>
    <row r="34" spans="1:36" ht="25.15" customHeight="1" x14ac:dyDescent="0.2">
      <c r="A34" s="224"/>
      <c r="B34" s="1001"/>
      <c r="C34" s="293" t="s">
        <v>257</v>
      </c>
      <c r="D34" s="443" t="s">
        <v>258</v>
      </c>
      <c r="E34" s="409" t="s">
        <v>120</v>
      </c>
      <c r="F34" s="433" t="s">
        <v>71</v>
      </c>
      <c r="G34" s="433">
        <v>2</v>
      </c>
      <c r="H34" s="897"/>
      <c r="I34" s="297"/>
      <c r="J34" s="297"/>
      <c r="K34" s="885">
        <v>0.366161705</v>
      </c>
      <c r="L34" s="428">
        <v>0.366161705</v>
      </c>
      <c r="M34" s="428">
        <v>0.366161705</v>
      </c>
      <c r="N34" s="428">
        <v>0.366161705</v>
      </c>
      <c r="O34" s="428">
        <v>0.366161705</v>
      </c>
      <c r="P34" s="428">
        <v>0.366161705</v>
      </c>
      <c r="Q34" s="428">
        <v>0.366161705</v>
      </c>
      <c r="R34" s="428">
        <v>0.366161705</v>
      </c>
      <c r="S34" s="428">
        <v>0.366161705</v>
      </c>
      <c r="T34" s="428">
        <v>0.366161705</v>
      </c>
      <c r="U34" s="428">
        <v>0.366161705</v>
      </c>
      <c r="V34" s="428">
        <v>0.366161705</v>
      </c>
      <c r="W34" s="428">
        <v>0.366161705</v>
      </c>
      <c r="X34" s="428">
        <v>0.366161705</v>
      </c>
      <c r="Y34" s="428">
        <v>0.366161705</v>
      </c>
      <c r="Z34" s="428">
        <v>0.366161705</v>
      </c>
      <c r="AA34" s="428">
        <v>0.366161705</v>
      </c>
      <c r="AB34" s="428">
        <v>0.366161705</v>
      </c>
      <c r="AC34" s="428">
        <v>0.366161705</v>
      </c>
      <c r="AD34" s="428">
        <v>0.366161705</v>
      </c>
      <c r="AE34" s="428">
        <v>0.366161705</v>
      </c>
      <c r="AF34" s="428">
        <v>0.366161705</v>
      </c>
      <c r="AG34" s="428">
        <v>0.366161705</v>
      </c>
      <c r="AH34" s="428">
        <v>0.366161705</v>
      </c>
      <c r="AI34" s="428">
        <v>0.366161705</v>
      </c>
      <c r="AJ34" s="484">
        <v>0.366161705</v>
      </c>
    </row>
    <row r="35" spans="1:36" ht="25.15" customHeight="1" x14ac:dyDescent="0.2">
      <c r="A35" s="224"/>
      <c r="B35" s="1001"/>
      <c r="C35" s="293" t="s">
        <v>259</v>
      </c>
      <c r="D35" s="498" t="s">
        <v>260</v>
      </c>
      <c r="E35" s="409" t="s">
        <v>120</v>
      </c>
      <c r="F35" s="433" t="s">
        <v>71</v>
      </c>
      <c r="G35" s="433">
        <v>2</v>
      </c>
      <c r="H35" s="897"/>
      <c r="I35" s="297"/>
      <c r="J35" s="297"/>
      <c r="K35" s="885">
        <v>16.980212334239333</v>
      </c>
      <c r="L35" s="428">
        <v>16.980212334239333</v>
      </c>
      <c r="M35" s="428">
        <v>16.980212334239333</v>
      </c>
      <c r="N35" s="428">
        <v>16.980212334239333</v>
      </c>
      <c r="O35" s="428">
        <v>16.980212334239333</v>
      </c>
      <c r="P35" s="428">
        <v>16.980212334239333</v>
      </c>
      <c r="Q35" s="428">
        <v>16.980212334239333</v>
      </c>
      <c r="R35" s="428">
        <v>16.980212334239333</v>
      </c>
      <c r="S35" s="428">
        <v>16.980212334239333</v>
      </c>
      <c r="T35" s="428">
        <v>16.980212334239333</v>
      </c>
      <c r="U35" s="428">
        <v>16.980212334239333</v>
      </c>
      <c r="V35" s="428">
        <v>16.980212334239333</v>
      </c>
      <c r="W35" s="428">
        <v>16.980212334239333</v>
      </c>
      <c r="X35" s="428">
        <v>16.980212334239333</v>
      </c>
      <c r="Y35" s="428">
        <v>16.980212334239333</v>
      </c>
      <c r="Z35" s="428">
        <v>16.980212334239333</v>
      </c>
      <c r="AA35" s="428">
        <v>16.980212334239333</v>
      </c>
      <c r="AB35" s="428">
        <v>16.980212334239333</v>
      </c>
      <c r="AC35" s="428">
        <v>16.980212334239333</v>
      </c>
      <c r="AD35" s="428">
        <v>16.980212334239333</v>
      </c>
      <c r="AE35" s="428">
        <v>16.980212334239333</v>
      </c>
      <c r="AF35" s="428">
        <v>16.980212334239333</v>
      </c>
      <c r="AG35" s="428">
        <v>16.980212334239333</v>
      </c>
      <c r="AH35" s="428">
        <v>16.980212334239333</v>
      </c>
      <c r="AI35" s="428">
        <v>16.980212334239333</v>
      </c>
      <c r="AJ35" s="484">
        <v>16.980212334239333</v>
      </c>
    </row>
    <row r="36" spans="1:36" ht="25.15" customHeight="1" thickBot="1" x14ac:dyDescent="0.25">
      <c r="A36" s="224"/>
      <c r="B36" s="1001"/>
      <c r="C36" s="289" t="s">
        <v>83</v>
      </c>
      <c r="D36" s="417" t="s">
        <v>261</v>
      </c>
      <c r="E36" s="563" t="s">
        <v>262</v>
      </c>
      <c r="F36" s="344" t="s">
        <v>71</v>
      </c>
      <c r="G36" s="344">
        <v>2</v>
      </c>
      <c r="H36" s="897"/>
      <c r="I36" s="297"/>
      <c r="J36" s="297"/>
      <c r="K36" s="885">
        <f>K30+K31+K32+K33+K34+K35</f>
        <v>28.355962209650752</v>
      </c>
      <c r="L36" s="464">
        <f t="shared" ref="L36:AJ36" si="5">L30+L31+L32+L33+L34+L35</f>
        <v>28.355962209650752</v>
      </c>
      <c r="M36" s="464">
        <f t="shared" si="5"/>
        <v>28.355962209650752</v>
      </c>
      <c r="N36" s="464">
        <f t="shared" si="5"/>
        <v>28.355962209650752</v>
      </c>
      <c r="O36" s="464">
        <f t="shared" si="5"/>
        <v>28.355962209650752</v>
      </c>
      <c r="P36" s="464">
        <f t="shared" si="5"/>
        <v>28.355962209650752</v>
      </c>
      <c r="Q36" s="464">
        <f t="shared" si="5"/>
        <v>28.355962209650752</v>
      </c>
      <c r="R36" s="464">
        <f t="shared" si="5"/>
        <v>28.355962209650752</v>
      </c>
      <c r="S36" s="464">
        <f t="shared" si="5"/>
        <v>28.355962209650752</v>
      </c>
      <c r="T36" s="464">
        <f t="shared" si="5"/>
        <v>28.355962209650752</v>
      </c>
      <c r="U36" s="464">
        <f t="shared" si="5"/>
        <v>28.355962209650752</v>
      </c>
      <c r="V36" s="464">
        <f t="shared" si="5"/>
        <v>28.355962209650752</v>
      </c>
      <c r="W36" s="464">
        <f t="shared" si="5"/>
        <v>28.355962209650752</v>
      </c>
      <c r="X36" s="464">
        <f t="shared" si="5"/>
        <v>28.355962209650752</v>
      </c>
      <c r="Y36" s="464">
        <f t="shared" si="5"/>
        <v>28.355962209650752</v>
      </c>
      <c r="Z36" s="464">
        <f t="shared" si="5"/>
        <v>28.355962209650752</v>
      </c>
      <c r="AA36" s="464">
        <f t="shared" si="5"/>
        <v>28.355962209650752</v>
      </c>
      <c r="AB36" s="464">
        <f t="shared" si="5"/>
        <v>28.355962209650752</v>
      </c>
      <c r="AC36" s="464">
        <f t="shared" si="5"/>
        <v>28.355962209650752</v>
      </c>
      <c r="AD36" s="464">
        <f t="shared" si="5"/>
        <v>28.355962209650752</v>
      </c>
      <c r="AE36" s="464">
        <f t="shared" si="5"/>
        <v>28.355962209650752</v>
      </c>
      <c r="AF36" s="464">
        <f t="shared" si="5"/>
        <v>28.355962209650752</v>
      </c>
      <c r="AG36" s="464">
        <f t="shared" si="5"/>
        <v>28.355962209650752</v>
      </c>
      <c r="AH36" s="464">
        <f t="shared" si="5"/>
        <v>28.355962209650752</v>
      </c>
      <c r="AI36" s="464">
        <f t="shared" si="5"/>
        <v>28.355962209650752</v>
      </c>
      <c r="AJ36" s="464">
        <f t="shared" si="5"/>
        <v>28.355962209650752</v>
      </c>
    </row>
    <row r="37" spans="1:36" ht="25.15" customHeight="1" thickBot="1" x14ac:dyDescent="0.25">
      <c r="A37" s="224"/>
      <c r="B37" s="1002"/>
      <c r="C37" s="320" t="s">
        <v>263</v>
      </c>
      <c r="D37" s="414" t="s">
        <v>261</v>
      </c>
      <c r="E37" s="564" t="s">
        <v>264</v>
      </c>
      <c r="F37" s="348" t="s">
        <v>265</v>
      </c>
      <c r="G37" s="348">
        <v>2</v>
      </c>
      <c r="H37" s="906"/>
      <c r="I37" s="565"/>
      <c r="J37" s="565"/>
      <c r="K37" s="909">
        <f>(K36*1000000)/(K51*1000)</f>
        <v>88.480490673748037</v>
      </c>
      <c r="L37" s="439">
        <f t="shared" ref="L37:AJ37" si="6">(L36*1000000)/(L51*1000)</f>
        <v>87.403413990280271</v>
      </c>
      <c r="M37" s="439">
        <f t="shared" si="6"/>
        <v>86.144480155207702</v>
      </c>
      <c r="N37" s="439">
        <f t="shared" si="6"/>
        <v>85.110068294243675</v>
      </c>
      <c r="O37" s="439">
        <f t="shared" si="6"/>
        <v>84.204620016389882</v>
      </c>
      <c r="P37" s="439">
        <f t="shared" si="6"/>
        <v>83.195607236048303</v>
      </c>
      <c r="Q37" s="439">
        <f t="shared" si="6"/>
        <v>82.182552561852759</v>
      </c>
      <c r="R37" s="439">
        <f t="shared" si="6"/>
        <v>81.273488134031382</v>
      </c>
      <c r="S37" s="439">
        <f t="shared" si="6"/>
        <v>80.472867181892909</v>
      </c>
      <c r="T37" s="439">
        <f t="shared" si="6"/>
        <v>79.671200611899664</v>
      </c>
      <c r="U37" s="439">
        <f t="shared" si="6"/>
        <v>78.917366215059204</v>
      </c>
      <c r="V37" s="439">
        <f t="shared" si="6"/>
        <v>78.225376185658391</v>
      </c>
      <c r="W37" s="566">
        <f t="shared" si="6"/>
        <v>77.583503175953695</v>
      </c>
      <c r="X37" s="566">
        <f t="shared" si="6"/>
        <v>76.980606140433537</v>
      </c>
      <c r="Y37" s="566">
        <f t="shared" si="6"/>
        <v>76.407919464405211</v>
      </c>
      <c r="Z37" s="566">
        <f t="shared" si="6"/>
        <v>75.851691913337348</v>
      </c>
      <c r="AA37" s="566">
        <f t="shared" si="6"/>
        <v>75.30931270817841</v>
      </c>
      <c r="AB37" s="566">
        <f t="shared" si="6"/>
        <v>74.777398922959421</v>
      </c>
      <c r="AC37" s="566">
        <f t="shared" si="6"/>
        <v>74.253757553708539</v>
      </c>
      <c r="AD37" s="566">
        <f t="shared" si="6"/>
        <v>73.740242796922502</v>
      </c>
      <c r="AE37" s="566">
        <f t="shared" si="6"/>
        <v>73.235208944611344</v>
      </c>
      <c r="AF37" s="566">
        <f t="shared" si="6"/>
        <v>72.739571931087099</v>
      </c>
      <c r="AG37" s="566">
        <f t="shared" si="6"/>
        <v>72.253927646087746</v>
      </c>
      <c r="AH37" s="566">
        <f t="shared" si="6"/>
        <v>71.778167916353581</v>
      </c>
      <c r="AI37" s="566">
        <f t="shared" si="6"/>
        <v>71.311542081796361</v>
      </c>
      <c r="AJ37" s="567">
        <f t="shared" si="6"/>
        <v>70.85364614648843</v>
      </c>
    </row>
    <row r="38" spans="1:36" ht="25.15" customHeight="1" x14ac:dyDescent="0.2">
      <c r="A38" s="225"/>
      <c r="B38" s="997" t="s">
        <v>266</v>
      </c>
      <c r="C38" s="503" t="s">
        <v>267</v>
      </c>
      <c r="D38" s="568" t="s">
        <v>268</v>
      </c>
      <c r="E38" s="569" t="s">
        <v>269</v>
      </c>
      <c r="F38" s="570" t="s">
        <v>270</v>
      </c>
      <c r="G38" s="570">
        <v>2</v>
      </c>
      <c r="H38" s="896"/>
      <c r="I38" s="297"/>
      <c r="J38" s="297"/>
      <c r="K38" s="885">
        <v>11.872999999999999</v>
      </c>
      <c r="L38" s="571">
        <v>12.039081117059695</v>
      </c>
      <c r="M38" s="571">
        <v>12.20516223411939</v>
      </c>
      <c r="N38" s="571">
        <v>12.371243351179086</v>
      </c>
      <c r="O38" s="571">
        <v>12.537324468238781</v>
      </c>
      <c r="P38" s="571">
        <v>12.703405585298476</v>
      </c>
      <c r="Q38" s="571">
        <v>12.869486702358172</v>
      </c>
      <c r="R38" s="571">
        <v>13.035567819417867</v>
      </c>
      <c r="S38" s="571">
        <v>13.201648936477561</v>
      </c>
      <c r="T38" s="571">
        <v>13.367730053537258</v>
      </c>
      <c r="U38" s="571">
        <v>13.533811170596952</v>
      </c>
      <c r="V38" s="571">
        <v>13.699892287656647</v>
      </c>
      <c r="W38" s="571">
        <v>13.865973404716343</v>
      </c>
      <c r="X38" s="571">
        <v>14.032054521776038</v>
      </c>
      <c r="Y38" s="571">
        <v>14.198135638835733</v>
      </c>
      <c r="Z38" s="571">
        <v>14.364216755895429</v>
      </c>
      <c r="AA38" s="571">
        <v>14.530297872955124</v>
      </c>
      <c r="AB38" s="571">
        <v>14.69637899001482</v>
      </c>
      <c r="AC38" s="571">
        <v>14.862460107074515</v>
      </c>
      <c r="AD38" s="571">
        <v>15.02854122413421</v>
      </c>
      <c r="AE38" s="571">
        <v>15.194622341193906</v>
      </c>
      <c r="AF38" s="571">
        <v>15.360703458253601</v>
      </c>
      <c r="AG38" s="571">
        <v>15.526784575313297</v>
      </c>
      <c r="AH38" s="571">
        <v>15.692865692372992</v>
      </c>
      <c r="AI38" s="571">
        <v>15.858946809432688</v>
      </c>
      <c r="AJ38" s="562">
        <v>16.025027926492381</v>
      </c>
    </row>
    <row r="39" spans="1:36" ht="25.15" customHeight="1" x14ac:dyDescent="0.2">
      <c r="A39" s="225"/>
      <c r="B39" s="1003"/>
      <c r="C39" s="524" t="s">
        <v>271</v>
      </c>
      <c r="D39" s="572" t="s">
        <v>272</v>
      </c>
      <c r="E39" s="569" t="s">
        <v>269</v>
      </c>
      <c r="F39" s="573" t="s">
        <v>270</v>
      </c>
      <c r="G39" s="573">
        <v>2</v>
      </c>
      <c r="H39" s="897"/>
      <c r="I39" s="297"/>
      <c r="J39" s="297"/>
      <c r="K39" s="885">
        <v>1.4450000000000001</v>
      </c>
      <c r="L39" s="428">
        <v>1.4450000000000001</v>
      </c>
      <c r="M39" s="428">
        <v>1.4450000000000001</v>
      </c>
      <c r="N39" s="428">
        <v>1.4450000000000001</v>
      </c>
      <c r="O39" s="428">
        <v>1.4450000000000001</v>
      </c>
      <c r="P39" s="428">
        <v>1.4450000000000001</v>
      </c>
      <c r="Q39" s="428">
        <v>1.4450000000000001</v>
      </c>
      <c r="R39" s="428">
        <v>1.4450000000000001</v>
      </c>
      <c r="S39" s="428">
        <v>1.4450000000000001</v>
      </c>
      <c r="T39" s="428">
        <v>1.4450000000000001</v>
      </c>
      <c r="U39" s="428">
        <v>1.4450000000000001</v>
      </c>
      <c r="V39" s="428">
        <v>1.4450000000000001</v>
      </c>
      <c r="W39" s="428">
        <v>1.4450000000000001</v>
      </c>
      <c r="X39" s="428">
        <v>1.4450000000000001</v>
      </c>
      <c r="Y39" s="428">
        <v>1.4450000000000001</v>
      </c>
      <c r="Z39" s="428">
        <v>1.4450000000000001</v>
      </c>
      <c r="AA39" s="428">
        <v>1.4450000000000001</v>
      </c>
      <c r="AB39" s="428">
        <v>1.4450000000000001</v>
      </c>
      <c r="AC39" s="428">
        <v>1.4450000000000001</v>
      </c>
      <c r="AD39" s="428">
        <v>1.4450000000000001</v>
      </c>
      <c r="AE39" s="428">
        <v>1.4450000000000001</v>
      </c>
      <c r="AF39" s="428">
        <v>1.4450000000000001</v>
      </c>
      <c r="AG39" s="428">
        <v>1.4450000000000001</v>
      </c>
      <c r="AH39" s="428">
        <v>1.4450000000000001</v>
      </c>
      <c r="AI39" s="428">
        <v>1.4450000000000001</v>
      </c>
      <c r="AJ39" s="484">
        <v>1.4450000000000001</v>
      </c>
    </row>
    <row r="40" spans="1:36" ht="25.15" customHeight="1" x14ac:dyDescent="0.2">
      <c r="A40" s="225"/>
      <c r="B40" s="1003"/>
      <c r="C40" s="524" t="s">
        <v>273</v>
      </c>
      <c r="D40" s="572" t="s">
        <v>274</v>
      </c>
      <c r="E40" s="569" t="s">
        <v>275</v>
      </c>
      <c r="F40" s="573" t="s">
        <v>270</v>
      </c>
      <c r="G40" s="573">
        <v>2</v>
      </c>
      <c r="H40" s="897"/>
      <c r="I40" s="297"/>
      <c r="J40" s="297"/>
      <c r="K40" s="885">
        <v>2.7559999999999998</v>
      </c>
      <c r="L40" s="428">
        <v>2.7559999999999998</v>
      </c>
      <c r="M40" s="428">
        <v>2.7559999999999998</v>
      </c>
      <c r="N40" s="428">
        <v>2.7559999999999998</v>
      </c>
      <c r="O40" s="428">
        <v>2.7559999999999998</v>
      </c>
      <c r="P40" s="428">
        <v>2.7559999999999998</v>
      </c>
      <c r="Q40" s="428">
        <v>2.7559999999999998</v>
      </c>
      <c r="R40" s="428">
        <v>2.7559999999999998</v>
      </c>
      <c r="S40" s="428">
        <v>2.7559999999999998</v>
      </c>
      <c r="T40" s="428">
        <v>2.7559999999999998</v>
      </c>
      <c r="U40" s="428">
        <v>2.7559999999999998</v>
      </c>
      <c r="V40" s="428">
        <v>2.7559999999999998</v>
      </c>
      <c r="W40" s="428">
        <v>2.7559999999999998</v>
      </c>
      <c r="X40" s="428">
        <v>2.7559999999999998</v>
      </c>
      <c r="Y40" s="428">
        <v>2.7559999999999998</v>
      </c>
      <c r="Z40" s="428">
        <v>2.7559999999999998</v>
      </c>
      <c r="AA40" s="428">
        <v>2.7559999999999998</v>
      </c>
      <c r="AB40" s="428">
        <v>2.7559999999999998</v>
      </c>
      <c r="AC40" s="428">
        <v>2.7559999999999998</v>
      </c>
      <c r="AD40" s="428">
        <v>2.7559999999999998</v>
      </c>
      <c r="AE40" s="428">
        <v>2.7559999999999998</v>
      </c>
      <c r="AF40" s="428">
        <v>2.7559999999999998</v>
      </c>
      <c r="AG40" s="428">
        <v>2.7559999999999998</v>
      </c>
      <c r="AH40" s="428">
        <v>2.7559999999999998</v>
      </c>
      <c r="AI40" s="428">
        <v>2.7559999999999998</v>
      </c>
      <c r="AJ40" s="484">
        <v>2.7559999999999998</v>
      </c>
    </row>
    <row r="41" spans="1:36" ht="25.15" customHeight="1" x14ac:dyDescent="0.25">
      <c r="A41" s="226"/>
      <c r="B41" s="1003"/>
      <c r="C41" s="574" t="s">
        <v>276</v>
      </c>
      <c r="D41" s="575" t="s">
        <v>277</v>
      </c>
      <c r="E41" s="576" t="s">
        <v>278</v>
      </c>
      <c r="F41" s="577" t="s">
        <v>270</v>
      </c>
      <c r="G41" s="577">
        <v>2</v>
      </c>
      <c r="H41" s="897"/>
      <c r="I41" s="297"/>
      <c r="J41" s="297"/>
      <c r="K41" s="885">
        <v>96.361999999999995</v>
      </c>
      <c r="L41" s="578">
        <f>K41+SUM(L42:L47)</f>
        <v>100.145173134337</v>
      </c>
      <c r="M41" s="578">
        <f>L41+SUM(M42:M47)</f>
        <v>104.72032660046901</v>
      </c>
      <c r="N41" s="578">
        <f t="shared" ref="N41:AJ41" si="7">M41+SUM(N42:N47)</f>
        <v>108.55488561351801</v>
      </c>
      <c r="O41" s="578">
        <f t="shared" si="7"/>
        <v>111.97134555594099</v>
      </c>
      <c r="P41" s="578">
        <f t="shared" si="7"/>
        <v>115.88944317296904</v>
      </c>
      <c r="Q41" s="578">
        <f t="shared" si="7"/>
        <v>119.92479321008804</v>
      </c>
      <c r="R41" s="578">
        <f t="shared" si="7"/>
        <v>123.618029757098</v>
      </c>
      <c r="S41" s="578">
        <f t="shared" si="7"/>
        <v>126.92309531730599</v>
      </c>
      <c r="T41" s="578">
        <f t="shared" si="7"/>
        <v>130.30259449872403</v>
      </c>
      <c r="U41" s="578">
        <f t="shared" si="7"/>
        <v>133.536258778334</v>
      </c>
      <c r="V41" s="578">
        <f t="shared" si="7"/>
        <v>136.54869059367499</v>
      </c>
      <c r="W41" s="578">
        <f t="shared" si="7"/>
        <v>139.38160941731101</v>
      </c>
      <c r="X41" s="578">
        <f t="shared" si="7"/>
        <v>142.07797115494799</v>
      </c>
      <c r="Y41" s="578">
        <f t="shared" si="7"/>
        <v>144.672733399045</v>
      </c>
      <c r="Z41" s="578">
        <f t="shared" si="7"/>
        <v>147.22805766013502</v>
      </c>
      <c r="AA41" s="578">
        <f t="shared" si="7"/>
        <v>149.75433860730803</v>
      </c>
      <c r="AB41" s="578">
        <f t="shared" si="7"/>
        <v>152.26660297071001</v>
      </c>
      <c r="AC41" s="578">
        <f t="shared" si="7"/>
        <v>154.77469515507602</v>
      </c>
      <c r="AD41" s="578">
        <f t="shared" si="7"/>
        <v>157.267956807963</v>
      </c>
      <c r="AE41" s="578">
        <f t="shared" si="7"/>
        <v>159.75367339615701</v>
      </c>
      <c r="AF41" s="578">
        <f t="shared" si="7"/>
        <v>162.22585143776601</v>
      </c>
      <c r="AG41" s="578">
        <f t="shared" si="7"/>
        <v>164.67994635794699</v>
      </c>
      <c r="AH41" s="578">
        <f t="shared" si="7"/>
        <v>167.115092154075</v>
      </c>
      <c r="AI41" s="578">
        <f t="shared" si="7"/>
        <v>169.53401356101696</v>
      </c>
      <c r="AJ41" s="578">
        <f t="shared" si="7"/>
        <v>171.93767221025701</v>
      </c>
    </row>
    <row r="42" spans="1:36" ht="25.15" customHeight="1" x14ac:dyDescent="0.2">
      <c r="A42" s="227"/>
      <c r="B42" s="1003"/>
      <c r="C42" s="524" t="s">
        <v>279</v>
      </c>
      <c r="D42" s="579" t="s">
        <v>280</v>
      </c>
      <c r="E42" s="569" t="s">
        <v>281</v>
      </c>
      <c r="F42" s="573" t="s">
        <v>270</v>
      </c>
      <c r="G42" s="580">
        <v>2</v>
      </c>
      <c r="H42" s="897"/>
      <c r="I42" s="297"/>
      <c r="J42" s="297"/>
      <c r="K42" s="885">
        <v>0</v>
      </c>
      <c r="L42" s="428">
        <v>3.7831731343370048</v>
      </c>
      <c r="M42" s="428">
        <v>4.5751534661320035</v>
      </c>
      <c r="N42" s="428">
        <v>3.8345590130490019</v>
      </c>
      <c r="O42" s="428">
        <v>3.416459942422982</v>
      </c>
      <c r="P42" s="428">
        <v>3.9180976170280482</v>
      </c>
      <c r="Q42" s="428">
        <v>4.0353500371190023</v>
      </c>
      <c r="R42" s="428">
        <v>3.6932365470099611</v>
      </c>
      <c r="S42" s="428">
        <v>3.3050655602079932</v>
      </c>
      <c r="T42" s="428">
        <v>3.3794991814180393</v>
      </c>
      <c r="U42" s="428">
        <v>3.2336642796099766</v>
      </c>
      <c r="V42" s="428">
        <v>3.0124318153409986</v>
      </c>
      <c r="W42" s="428">
        <v>2.8329188236360205</v>
      </c>
      <c r="X42" s="428">
        <v>2.6963617376369657</v>
      </c>
      <c r="Y42" s="428">
        <v>2.5947622440970153</v>
      </c>
      <c r="Z42" s="428">
        <v>2.5553242610900195</v>
      </c>
      <c r="AA42" s="428">
        <v>2.5262809471730141</v>
      </c>
      <c r="AB42" s="428">
        <v>2.512264363401977</v>
      </c>
      <c r="AC42" s="428">
        <v>2.508092184366018</v>
      </c>
      <c r="AD42" s="428">
        <v>2.493261652886984</v>
      </c>
      <c r="AE42" s="428">
        <v>2.4857165881940162</v>
      </c>
      <c r="AF42" s="428">
        <v>2.4721780416090042</v>
      </c>
      <c r="AG42" s="428">
        <v>2.454094920180971</v>
      </c>
      <c r="AH42" s="428">
        <v>2.4351457961280247</v>
      </c>
      <c r="AI42" s="428">
        <v>2.418921406941954</v>
      </c>
      <c r="AJ42" s="484">
        <v>2.4036586492400382</v>
      </c>
    </row>
    <row r="43" spans="1:36" ht="25.15" customHeight="1" x14ac:dyDescent="0.2">
      <c r="A43" s="227"/>
      <c r="B43" s="1003"/>
      <c r="C43" s="524" t="s">
        <v>282</v>
      </c>
      <c r="D43" s="581" t="s">
        <v>283</v>
      </c>
      <c r="E43" s="569" t="s">
        <v>284</v>
      </c>
      <c r="F43" s="573" t="s">
        <v>270</v>
      </c>
      <c r="G43" s="580">
        <v>2</v>
      </c>
      <c r="H43" s="897"/>
      <c r="I43" s="297"/>
      <c r="J43" s="297"/>
      <c r="K43" s="885">
        <v>0</v>
      </c>
      <c r="L43" s="428">
        <v>0</v>
      </c>
      <c r="M43" s="428">
        <v>0</v>
      </c>
      <c r="N43" s="428">
        <v>0</v>
      </c>
      <c r="O43" s="428">
        <v>0</v>
      </c>
      <c r="P43" s="428">
        <v>0</v>
      </c>
      <c r="Q43" s="428">
        <v>0</v>
      </c>
      <c r="R43" s="428">
        <v>0</v>
      </c>
      <c r="S43" s="428">
        <v>0</v>
      </c>
      <c r="T43" s="428">
        <v>0</v>
      </c>
      <c r="U43" s="428">
        <v>0</v>
      </c>
      <c r="V43" s="428">
        <v>0</v>
      </c>
      <c r="W43" s="428">
        <v>0</v>
      </c>
      <c r="X43" s="428">
        <v>0</v>
      </c>
      <c r="Y43" s="428">
        <v>0</v>
      </c>
      <c r="Z43" s="428">
        <v>0</v>
      </c>
      <c r="AA43" s="428">
        <v>0</v>
      </c>
      <c r="AB43" s="428">
        <v>0</v>
      </c>
      <c r="AC43" s="428">
        <v>0</v>
      </c>
      <c r="AD43" s="428">
        <v>0</v>
      </c>
      <c r="AE43" s="428">
        <v>0</v>
      </c>
      <c r="AF43" s="428">
        <v>0</v>
      </c>
      <c r="AG43" s="428">
        <v>0</v>
      </c>
      <c r="AH43" s="428">
        <v>0</v>
      </c>
      <c r="AI43" s="428">
        <v>0</v>
      </c>
      <c r="AJ43" s="484">
        <v>0</v>
      </c>
    </row>
    <row r="44" spans="1:36" ht="25.15" customHeight="1" x14ac:dyDescent="0.2">
      <c r="A44" s="227"/>
      <c r="B44" s="1003"/>
      <c r="C44" s="524" t="s">
        <v>285</v>
      </c>
      <c r="D44" s="572" t="s">
        <v>286</v>
      </c>
      <c r="E44" s="569" t="s">
        <v>287</v>
      </c>
      <c r="F44" s="573" t="s">
        <v>270</v>
      </c>
      <c r="G44" s="580">
        <v>2</v>
      </c>
      <c r="H44" s="897"/>
      <c r="I44" s="297"/>
      <c r="J44" s="297"/>
      <c r="K44" s="885">
        <v>0</v>
      </c>
      <c r="L44" s="428">
        <v>0</v>
      </c>
      <c r="M44" s="428">
        <v>0</v>
      </c>
      <c r="N44" s="428">
        <v>0</v>
      </c>
      <c r="O44" s="428">
        <v>0</v>
      </c>
      <c r="P44" s="428">
        <v>0</v>
      </c>
      <c r="Q44" s="428">
        <v>0</v>
      </c>
      <c r="R44" s="428">
        <v>0</v>
      </c>
      <c r="S44" s="428">
        <v>0</v>
      </c>
      <c r="T44" s="428">
        <v>0</v>
      </c>
      <c r="U44" s="428">
        <v>0</v>
      </c>
      <c r="V44" s="428">
        <v>0</v>
      </c>
      <c r="W44" s="428">
        <v>0</v>
      </c>
      <c r="X44" s="428">
        <v>0</v>
      </c>
      <c r="Y44" s="428">
        <v>0</v>
      </c>
      <c r="Z44" s="428">
        <v>0</v>
      </c>
      <c r="AA44" s="428">
        <v>0</v>
      </c>
      <c r="AB44" s="428">
        <v>0</v>
      </c>
      <c r="AC44" s="428">
        <v>0</v>
      </c>
      <c r="AD44" s="428">
        <v>0</v>
      </c>
      <c r="AE44" s="428">
        <v>0</v>
      </c>
      <c r="AF44" s="428">
        <v>0</v>
      </c>
      <c r="AG44" s="428">
        <v>0</v>
      </c>
      <c r="AH44" s="428">
        <v>0</v>
      </c>
      <c r="AI44" s="428">
        <v>0</v>
      </c>
      <c r="AJ44" s="484">
        <v>0</v>
      </c>
    </row>
    <row r="45" spans="1:36" ht="25.15" customHeight="1" x14ac:dyDescent="0.2">
      <c r="A45" s="227"/>
      <c r="B45" s="1003"/>
      <c r="C45" s="524" t="s">
        <v>288</v>
      </c>
      <c r="D45" s="572" t="s">
        <v>289</v>
      </c>
      <c r="E45" s="569" t="s">
        <v>290</v>
      </c>
      <c r="F45" s="573" t="s">
        <v>270</v>
      </c>
      <c r="G45" s="580">
        <v>2</v>
      </c>
      <c r="H45" s="897"/>
      <c r="I45" s="297"/>
      <c r="J45" s="297"/>
      <c r="K45" s="885">
        <v>0</v>
      </c>
      <c r="L45" s="428">
        <v>0</v>
      </c>
      <c r="M45" s="428">
        <v>0</v>
      </c>
      <c r="N45" s="428">
        <v>0</v>
      </c>
      <c r="O45" s="428">
        <v>0</v>
      </c>
      <c r="P45" s="428">
        <v>0</v>
      </c>
      <c r="Q45" s="428">
        <v>0</v>
      </c>
      <c r="R45" s="428">
        <v>0</v>
      </c>
      <c r="S45" s="428">
        <v>0</v>
      </c>
      <c r="T45" s="428">
        <v>0</v>
      </c>
      <c r="U45" s="428">
        <v>0</v>
      </c>
      <c r="V45" s="428">
        <v>0</v>
      </c>
      <c r="W45" s="428">
        <v>0</v>
      </c>
      <c r="X45" s="428">
        <v>0</v>
      </c>
      <c r="Y45" s="428">
        <v>0</v>
      </c>
      <c r="Z45" s="428">
        <v>0</v>
      </c>
      <c r="AA45" s="428">
        <v>0</v>
      </c>
      <c r="AB45" s="428">
        <v>0</v>
      </c>
      <c r="AC45" s="428">
        <v>0</v>
      </c>
      <c r="AD45" s="428">
        <v>0</v>
      </c>
      <c r="AE45" s="428">
        <v>0</v>
      </c>
      <c r="AF45" s="428">
        <v>0</v>
      </c>
      <c r="AG45" s="428">
        <v>0</v>
      </c>
      <c r="AH45" s="428">
        <v>0</v>
      </c>
      <c r="AI45" s="428">
        <v>0</v>
      </c>
      <c r="AJ45" s="484">
        <v>0</v>
      </c>
    </row>
    <row r="46" spans="1:36" ht="25.15" customHeight="1" x14ac:dyDescent="0.2">
      <c r="A46" s="227"/>
      <c r="B46" s="1003"/>
      <c r="C46" s="524" t="s">
        <v>291</v>
      </c>
      <c r="D46" s="572" t="s">
        <v>292</v>
      </c>
      <c r="E46" s="569" t="s">
        <v>293</v>
      </c>
      <c r="F46" s="573" t="s">
        <v>270</v>
      </c>
      <c r="G46" s="580">
        <v>2</v>
      </c>
      <c r="H46" s="897"/>
      <c r="I46" s="297"/>
      <c r="J46" s="297"/>
      <c r="K46" s="885">
        <v>0</v>
      </c>
      <c r="L46" s="428">
        <v>0</v>
      </c>
      <c r="M46" s="428">
        <v>0</v>
      </c>
      <c r="N46" s="428">
        <v>0</v>
      </c>
      <c r="O46" s="428">
        <v>0</v>
      </c>
      <c r="P46" s="428">
        <v>0</v>
      </c>
      <c r="Q46" s="428">
        <v>0</v>
      </c>
      <c r="R46" s="428">
        <v>0</v>
      </c>
      <c r="S46" s="428">
        <v>0</v>
      </c>
      <c r="T46" s="428">
        <v>0</v>
      </c>
      <c r="U46" s="428">
        <v>0</v>
      </c>
      <c r="V46" s="428">
        <v>0</v>
      </c>
      <c r="W46" s="428">
        <v>0</v>
      </c>
      <c r="X46" s="428">
        <v>0</v>
      </c>
      <c r="Y46" s="428">
        <v>0</v>
      </c>
      <c r="Z46" s="428">
        <v>0</v>
      </c>
      <c r="AA46" s="428">
        <v>0</v>
      </c>
      <c r="AB46" s="428">
        <v>0</v>
      </c>
      <c r="AC46" s="428">
        <v>0</v>
      </c>
      <c r="AD46" s="428">
        <v>0</v>
      </c>
      <c r="AE46" s="428">
        <v>0</v>
      </c>
      <c r="AF46" s="428">
        <v>0</v>
      </c>
      <c r="AG46" s="428">
        <v>0</v>
      </c>
      <c r="AH46" s="428">
        <v>0</v>
      </c>
      <c r="AI46" s="428">
        <v>0</v>
      </c>
      <c r="AJ46" s="484">
        <v>0</v>
      </c>
    </row>
    <row r="47" spans="1:36" ht="25.15" customHeight="1" x14ac:dyDescent="0.2">
      <c r="A47" s="227"/>
      <c r="B47" s="1003"/>
      <c r="C47" s="524" t="s">
        <v>294</v>
      </c>
      <c r="D47" s="572" t="s">
        <v>295</v>
      </c>
      <c r="E47" s="569" t="s">
        <v>296</v>
      </c>
      <c r="F47" s="573" t="s">
        <v>270</v>
      </c>
      <c r="G47" s="580">
        <v>2</v>
      </c>
      <c r="H47" s="897"/>
      <c r="I47" s="297"/>
      <c r="J47" s="297"/>
      <c r="K47" s="885">
        <v>0</v>
      </c>
      <c r="L47" s="428">
        <v>0</v>
      </c>
      <c r="M47" s="428">
        <v>0</v>
      </c>
      <c r="N47" s="428">
        <v>0</v>
      </c>
      <c r="O47" s="428">
        <v>0</v>
      </c>
      <c r="P47" s="428">
        <v>0</v>
      </c>
      <c r="Q47" s="428">
        <v>0</v>
      </c>
      <c r="R47" s="428">
        <v>0</v>
      </c>
      <c r="S47" s="428">
        <v>0</v>
      </c>
      <c r="T47" s="428">
        <v>0</v>
      </c>
      <c r="U47" s="428">
        <v>0</v>
      </c>
      <c r="V47" s="428">
        <v>0</v>
      </c>
      <c r="W47" s="428">
        <v>0</v>
      </c>
      <c r="X47" s="428">
        <v>0</v>
      </c>
      <c r="Y47" s="428">
        <v>0</v>
      </c>
      <c r="Z47" s="428">
        <v>0</v>
      </c>
      <c r="AA47" s="428">
        <v>0</v>
      </c>
      <c r="AB47" s="428">
        <v>0</v>
      </c>
      <c r="AC47" s="428">
        <v>0</v>
      </c>
      <c r="AD47" s="428">
        <v>0</v>
      </c>
      <c r="AE47" s="428">
        <v>0</v>
      </c>
      <c r="AF47" s="428">
        <v>0</v>
      </c>
      <c r="AG47" s="428">
        <v>0</v>
      </c>
      <c r="AH47" s="428">
        <v>0</v>
      </c>
      <c r="AI47" s="428">
        <v>0</v>
      </c>
      <c r="AJ47" s="484">
        <v>0</v>
      </c>
    </row>
    <row r="48" spans="1:36" ht="25.15" customHeight="1" x14ac:dyDescent="0.2">
      <c r="A48" s="227"/>
      <c r="B48" s="1003"/>
      <c r="C48" s="524" t="s">
        <v>297</v>
      </c>
      <c r="D48" s="572" t="s">
        <v>298</v>
      </c>
      <c r="E48" s="569" t="s">
        <v>275</v>
      </c>
      <c r="F48" s="573" t="s">
        <v>270</v>
      </c>
      <c r="G48" s="580">
        <v>2</v>
      </c>
      <c r="H48" s="897"/>
      <c r="I48" s="297"/>
      <c r="J48" s="297"/>
      <c r="K48" s="885">
        <v>2.0019999999999998</v>
      </c>
      <c r="L48" s="428">
        <v>2.0019999999999998</v>
      </c>
      <c r="M48" s="428">
        <v>2.0019999999999998</v>
      </c>
      <c r="N48" s="428">
        <v>2.0019999999999998</v>
      </c>
      <c r="O48" s="428">
        <v>2.0019999999999998</v>
      </c>
      <c r="P48" s="428">
        <v>2.0019999999999998</v>
      </c>
      <c r="Q48" s="428">
        <v>2.0019999999999998</v>
      </c>
      <c r="R48" s="428">
        <v>2.0019999999999998</v>
      </c>
      <c r="S48" s="428">
        <v>2.0019999999999998</v>
      </c>
      <c r="T48" s="428">
        <v>2.0019999999999998</v>
      </c>
      <c r="U48" s="428">
        <v>2.0019999999999998</v>
      </c>
      <c r="V48" s="428">
        <v>2.0019999999999998</v>
      </c>
      <c r="W48" s="428">
        <v>2.0019999999999998</v>
      </c>
      <c r="X48" s="428">
        <v>2.0019999999999998</v>
      </c>
      <c r="Y48" s="428">
        <v>2.0019999999999998</v>
      </c>
      <c r="Z48" s="428">
        <v>2.0019999999999998</v>
      </c>
      <c r="AA48" s="428">
        <v>2.0019999999999998</v>
      </c>
      <c r="AB48" s="428">
        <v>2.0019999999999998</v>
      </c>
      <c r="AC48" s="428">
        <v>2.0019999999999998</v>
      </c>
      <c r="AD48" s="428">
        <v>2.0019999999999998</v>
      </c>
      <c r="AE48" s="428">
        <v>2.0019999999999998</v>
      </c>
      <c r="AF48" s="428">
        <v>2.0019999999999998</v>
      </c>
      <c r="AG48" s="428">
        <v>2.0019999999999998</v>
      </c>
      <c r="AH48" s="428">
        <v>2.0019999999999998</v>
      </c>
      <c r="AI48" s="428">
        <v>2.0019999999999998</v>
      </c>
      <c r="AJ48" s="484">
        <v>2.0019999999999998</v>
      </c>
    </row>
    <row r="49" spans="1:36" ht="25.15" customHeight="1" x14ac:dyDescent="0.2">
      <c r="A49" s="227"/>
      <c r="B49" s="1003"/>
      <c r="C49" s="524" t="s">
        <v>299</v>
      </c>
      <c r="D49" s="572" t="s">
        <v>300</v>
      </c>
      <c r="E49" s="569" t="s">
        <v>301</v>
      </c>
      <c r="F49" s="573" t="s">
        <v>270</v>
      </c>
      <c r="G49" s="580">
        <v>2</v>
      </c>
      <c r="H49" s="897"/>
      <c r="I49" s="297"/>
      <c r="J49" s="297"/>
      <c r="K49" s="885">
        <v>200.25</v>
      </c>
      <c r="L49" s="428">
        <v>200.25</v>
      </c>
      <c r="M49" s="428">
        <v>200.25</v>
      </c>
      <c r="N49" s="428">
        <v>200.25</v>
      </c>
      <c r="O49" s="428">
        <v>200.25</v>
      </c>
      <c r="P49" s="428">
        <v>200.25</v>
      </c>
      <c r="Q49" s="428">
        <v>200.25</v>
      </c>
      <c r="R49" s="428">
        <v>200.25</v>
      </c>
      <c r="S49" s="428">
        <v>200.25</v>
      </c>
      <c r="T49" s="428">
        <v>200.25</v>
      </c>
      <c r="U49" s="428">
        <v>200.25</v>
      </c>
      <c r="V49" s="428">
        <v>200.25</v>
      </c>
      <c r="W49" s="428">
        <v>200.25</v>
      </c>
      <c r="X49" s="428">
        <v>200.25</v>
      </c>
      <c r="Y49" s="428">
        <v>200.25</v>
      </c>
      <c r="Z49" s="428">
        <v>200.25</v>
      </c>
      <c r="AA49" s="428">
        <v>200.25</v>
      </c>
      <c r="AB49" s="428">
        <v>200.25</v>
      </c>
      <c r="AC49" s="428">
        <v>200.25</v>
      </c>
      <c r="AD49" s="428">
        <v>200.25</v>
      </c>
      <c r="AE49" s="428">
        <v>200.25</v>
      </c>
      <c r="AF49" s="428">
        <v>200.25</v>
      </c>
      <c r="AG49" s="428">
        <v>200.25</v>
      </c>
      <c r="AH49" s="428">
        <v>200.25</v>
      </c>
      <c r="AI49" s="428">
        <v>200.25</v>
      </c>
      <c r="AJ49" s="484">
        <v>200.25</v>
      </c>
    </row>
    <row r="50" spans="1:36" ht="25.15" customHeight="1" x14ac:dyDescent="0.2">
      <c r="A50" s="227"/>
      <c r="B50" s="1003"/>
      <c r="C50" s="524" t="s">
        <v>302</v>
      </c>
      <c r="D50" s="572" t="s">
        <v>303</v>
      </c>
      <c r="E50" s="569" t="s">
        <v>275</v>
      </c>
      <c r="F50" s="573" t="s">
        <v>270</v>
      </c>
      <c r="G50" s="580">
        <v>2</v>
      </c>
      <c r="H50" s="897"/>
      <c r="I50" s="297"/>
      <c r="J50" s="297"/>
      <c r="K50" s="885">
        <v>5.7889999999999997</v>
      </c>
      <c r="L50" s="428">
        <v>5.7889999999999997</v>
      </c>
      <c r="M50" s="428">
        <v>5.7889999999999997</v>
      </c>
      <c r="N50" s="428">
        <v>5.7889999999999997</v>
      </c>
      <c r="O50" s="428">
        <v>5.7889999999999997</v>
      </c>
      <c r="P50" s="428">
        <v>5.7889999999999997</v>
      </c>
      <c r="Q50" s="428">
        <v>5.7889999999999997</v>
      </c>
      <c r="R50" s="428">
        <v>5.7889999999999997</v>
      </c>
      <c r="S50" s="428">
        <v>5.7889999999999997</v>
      </c>
      <c r="T50" s="428">
        <v>5.7889999999999997</v>
      </c>
      <c r="U50" s="428">
        <v>5.7889999999999997</v>
      </c>
      <c r="V50" s="428">
        <v>5.7889999999999997</v>
      </c>
      <c r="W50" s="428">
        <v>5.7889999999999997</v>
      </c>
      <c r="X50" s="428">
        <v>5.7889999999999997</v>
      </c>
      <c r="Y50" s="428">
        <v>5.7889999999999997</v>
      </c>
      <c r="Z50" s="428">
        <v>5.7889999999999997</v>
      </c>
      <c r="AA50" s="428">
        <v>5.7889999999999997</v>
      </c>
      <c r="AB50" s="428">
        <v>5.7889999999999997</v>
      </c>
      <c r="AC50" s="428">
        <v>5.7889999999999997</v>
      </c>
      <c r="AD50" s="428">
        <v>5.7889999999999997</v>
      </c>
      <c r="AE50" s="428">
        <v>5.7889999999999997</v>
      </c>
      <c r="AF50" s="428">
        <v>5.7889999999999997</v>
      </c>
      <c r="AG50" s="428">
        <v>5.7889999999999997</v>
      </c>
      <c r="AH50" s="428">
        <v>5.7889999999999997</v>
      </c>
      <c r="AI50" s="428">
        <v>5.7889999999999997</v>
      </c>
      <c r="AJ50" s="484">
        <v>5.7889999999999997</v>
      </c>
    </row>
    <row r="51" spans="1:36" ht="25.15" customHeight="1" thickBot="1" x14ac:dyDescent="0.25">
      <c r="A51" s="227"/>
      <c r="B51" s="1004"/>
      <c r="C51" s="582" t="s">
        <v>304</v>
      </c>
      <c r="D51" s="583" t="s">
        <v>305</v>
      </c>
      <c r="E51" s="584" t="s">
        <v>306</v>
      </c>
      <c r="F51" s="585" t="s">
        <v>270</v>
      </c>
      <c r="G51" s="585">
        <v>2</v>
      </c>
      <c r="H51" s="906"/>
      <c r="I51" s="565"/>
      <c r="J51" s="565"/>
      <c r="K51" s="909">
        <f>SUM(K38+K39+K40+K41+K48+K49+K50)</f>
        <v>320.47699999999998</v>
      </c>
      <c r="L51" s="578">
        <f t="shared" ref="L51:AJ51" si="8">SUM(L38+L39+L40+L41+L48+L49+L50)</f>
        <v>324.4262542513967</v>
      </c>
      <c r="M51" s="578">
        <f t="shared" si="8"/>
        <v>329.16748883458837</v>
      </c>
      <c r="N51" s="578">
        <f t="shared" si="8"/>
        <v>333.16812896469708</v>
      </c>
      <c r="O51" s="578">
        <f t="shared" si="8"/>
        <v>336.75067002417973</v>
      </c>
      <c r="P51" s="578">
        <f t="shared" si="8"/>
        <v>340.83484875826753</v>
      </c>
      <c r="Q51" s="578">
        <f t="shared" si="8"/>
        <v>345.03627991244622</v>
      </c>
      <c r="R51" s="578">
        <f t="shared" si="8"/>
        <v>348.89559757651585</v>
      </c>
      <c r="S51" s="578">
        <f t="shared" si="8"/>
        <v>352.36674425378357</v>
      </c>
      <c r="T51" s="578">
        <f t="shared" si="8"/>
        <v>355.91232455226128</v>
      </c>
      <c r="U51" s="578">
        <f t="shared" si="8"/>
        <v>359.31206994893091</v>
      </c>
      <c r="V51" s="578">
        <f t="shared" si="8"/>
        <v>362.49058288133165</v>
      </c>
      <c r="W51" s="578">
        <f t="shared" si="8"/>
        <v>365.48958282202739</v>
      </c>
      <c r="X51" s="578">
        <f t="shared" si="8"/>
        <v>368.352025676724</v>
      </c>
      <c r="Y51" s="578">
        <f t="shared" si="8"/>
        <v>371.11286903788073</v>
      </c>
      <c r="Z51" s="578">
        <f t="shared" si="8"/>
        <v>373.83427441603044</v>
      </c>
      <c r="AA51" s="578">
        <f t="shared" si="8"/>
        <v>376.52663648026316</v>
      </c>
      <c r="AB51" s="578">
        <f t="shared" si="8"/>
        <v>379.20498196072481</v>
      </c>
      <c r="AC51" s="578">
        <f t="shared" si="8"/>
        <v>381.87915526215056</v>
      </c>
      <c r="AD51" s="578">
        <f t="shared" si="8"/>
        <v>384.53849803209721</v>
      </c>
      <c r="AE51" s="578">
        <f t="shared" si="8"/>
        <v>387.19029573735088</v>
      </c>
      <c r="AF51" s="578">
        <f t="shared" si="8"/>
        <v>389.82855489601957</v>
      </c>
      <c r="AG51" s="578">
        <f t="shared" si="8"/>
        <v>392.44873093326032</v>
      </c>
      <c r="AH51" s="578">
        <f t="shared" si="8"/>
        <v>395.04995784644802</v>
      </c>
      <c r="AI51" s="578">
        <f t="shared" si="8"/>
        <v>397.63496037044968</v>
      </c>
      <c r="AJ51" s="578">
        <f t="shared" si="8"/>
        <v>400.20470013674935</v>
      </c>
    </row>
    <row r="52" spans="1:36" ht="25.15" customHeight="1" x14ac:dyDescent="0.2">
      <c r="A52" s="227"/>
      <c r="B52" s="1005" t="s">
        <v>307</v>
      </c>
      <c r="C52" s="503" t="s">
        <v>308</v>
      </c>
      <c r="D52" s="586" t="s">
        <v>309</v>
      </c>
      <c r="E52" s="569" t="s">
        <v>301</v>
      </c>
      <c r="F52" s="570" t="s">
        <v>270</v>
      </c>
      <c r="G52" s="570">
        <v>2</v>
      </c>
      <c r="H52" s="896"/>
      <c r="I52" s="297"/>
      <c r="J52" s="297"/>
      <c r="K52" s="885">
        <v>12.606</v>
      </c>
      <c r="L52" s="571">
        <v>12.6790668196666</v>
      </c>
      <c r="M52" s="571">
        <v>12.824481478514601</v>
      </c>
      <c r="N52" s="571">
        <v>12.9579611398335</v>
      </c>
      <c r="O52" s="571">
        <v>13.0952134013584</v>
      </c>
      <c r="P52" s="571">
        <v>13.2324443831792</v>
      </c>
      <c r="Q52" s="571">
        <v>13.325102639504999</v>
      </c>
      <c r="R52" s="571">
        <v>13.5020247958658</v>
      </c>
      <c r="S52" s="571">
        <v>13.6841355434593</v>
      </c>
      <c r="T52" s="571">
        <v>13.874348848026401</v>
      </c>
      <c r="U52" s="571">
        <v>14.0723359222624</v>
      </c>
      <c r="V52" s="571">
        <v>14.257627328801901</v>
      </c>
      <c r="W52" s="571">
        <v>14.5785249740838</v>
      </c>
      <c r="X52" s="571">
        <v>14.818135197541402</v>
      </c>
      <c r="Y52" s="571">
        <v>15.026618525258797</v>
      </c>
      <c r="Z52" s="571">
        <v>15.193215043541999</v>
      </c>
      <c r="AA52" s="571">
        <v>15.3365363519941</v>
      </c>
      <c r="AB52" s="571">
        <v>15.479814554439201</v>
      </c>
      <c r="AC52" s="571">
        <v>15.6393298104054</v>
      </c>
      <c r="AD52" s="571">
        <v>15.807856442077101</v>
      </c>
      <c r="AE52" s="571">
        <v>15.977297465504702</v>
      </c>
      <c r="AF52" s="571">
        <v>16.163149055207402</v>
      </c>
      <c r="AG52" s="571">
        <v>16.374143763000902</v>
      </c>
      <c r="AH52" s="571">
        <v>16.6002275046223</v>
      </c>
      <c r="AI52" s="571">
        <v>16.847082054370297</v>
      </c>
      <c r="AJ52" s="562">
        <v>17.0972147397237</v>
      </c>
    </row>
    <row r="53" spans="1:36" ht="25.15" customHeight="1" x14ac:dyDescent="0.2">
      <c r="A53" s="227"/>
      <c r="B53" s="1003"/>
      <c r="C53" s="524" t="s">
        <v>310</v>
      </c>
      <c r="D53" s="587" t="s">
        <v>311</v>
      </c>
      <c r="E53" s="569" t="s">
        <v>301</v>
      </c>
      <c r="F53" s="573" t="s">
        <v>270</v>
      </c>
      <c r="G53" s="573">
        <v>2</v>
      </c>
      <c r="H53" s="897"/>
      <c r="I53" s="297"/>
      <c r="J53" s="297"/>
      <c r="K53" s="885">
        <v>1.534</v>
      </c>
      <c r="L53" s="428">
        <v>1.534</v>
      </c>
      <c r="M53" s="428">
        <v>1.534</v>
      </c>
      <c r="N53" s="428">
        <v>1.534</v>
      </c>
      <c r="O53" s="428">
        <v>1.534</v>
      </c>
      <c r="P53" s="428">
        <v>1.534</v>
      </c>
      <c r="Q53" s="428">
        <v>1.534</v>
      </c>
      <c r="R53" s="428">
        <v>1.534</v>
      </c>
      <c r="S53" s="428">
        <v>1.534</v>
      </c>
      <c r="T53" s="428">
        <v>1.534</v>
      </c>
      <c r="U53" s="428">
        <v>1.534</v>
      </c>
      <c r="V53" s="428">
        <v>1.534</v>
      </c>
      <c r="W53" s="428">
        <v>1.534</v>
      </c>
      <c r="X53" s="428">
        <v>1.534</v>
      </c>
      <c r="Y53" s="428">
        <v>1.534</v>
      </c>
      <c r="Z53" s="428">
        <v>1.534</v>
      </c>
      <c r="AA53" s="428">
        <v>1.534</v>
      </c>
      <c r="AB53" s="428">
        <v>1.534</v>
      </c>
      <c r="AC53" s="428">
        <v>1.534</v>
      </c>
      <c r="AD53" s="428">
        <v>1.534</v>
      </c>
      <c r="AE53" s="428">
        <v>1.534</v>
      </c>
      <c r="AF53" s="428">
        <v>1.534</v>
      </c>
      <c r="AG53" s="428">
        <v>1.534</v>
      </c>
      <c r="AH53" s="428">
        <v>1.534</v>
      </c>
      <c r="AI53" s="428">
        <v>1.534</v>
      </c>
      <c r="AJ53" s="484">
        <v>1.534</v>
      </c>
    </row>
    <row r="54" spans="1:36" ht="25.15" customHeight="1" x14ac:dyDescent="0.2">
      <c r="A54" s="199"/>
      <c r="B54" s="1003"/>
      <c r="C54" s="524" t="s">
        <v>312</v>
      </c>
      <c r="D54" s="587" t="s">
        <v>313</v>
      </c>
      <c r="E54" s="569" t="s">
        <v>301</v>
      </c>
      <c r="F54" s="573" t="s">
        <v>270</v>
      </c>
      <c r="G54" s="573">
        <v>2</v>
      </c>
      <c r="H54" s="897"/>
      <c r="I54" s="297"/>
      <c r="J54" s="297"/>
      <c r="K54" s="885">
        <v>209.86500000000001</v>
      </c>
      <c r="L54" s="428">
        <v>217.83557475184296</v>
      </c>
      <c r="M54" s="428">
        <v>227.6707868385742</v>
      </c>
      <c r="N54" s="428">
        <v>235.71123502429663</v>
      </c>
      <c r="O54" s="428">
        <v>242.58712999665505</v>
      </c>
      <c r="P54" s="428">
        <v>250.55602163074408</v>
      </c>
      <c r="Q54" s="428">
        <v>258.66877942279774</v>
      </c>
      <c r="R54" s="428">
        <v>265.91267066123885</v>
      </c>
      <c r="S54" s="428">
        <v>272.23586498577686</v>
      </c>
      <c r="T54" s="428">
        <v>278.67438385532444</v>
      </c>
      <c r="U54" s="428">
        <v>284.75943754210215</v>
      </c>
      <c r="V54" s="428">
        <v>290.3198132603984</v>
      </c>
      <c r="W54" s="428">
        <v>295.54720327613904</v>
      </c>
      <c r="X54" s="428">
        <v>300.51946743102502</v>
      </c>
      <c r="Y54" s="428">
        <v>305.25857866619441</v>
      </c>
      <c r="Z54" s="428">
        <v>309.91035132493346</v>
      </c>
      <c r="AA54" s="428">
        <v>314.41064727909031</v>
      </c>
      <c r="AB54" s="428">
        <v>318.83972004473975</v>
      </c>
      <c r="AC54" s="428">
        <v>323.27203791451512</v>
      </c>
      <c r="AD54" s="428">
        <v>327.72792917581023</v>
      </c>
      <c r="AE54" s="428">
        <v>332.36085827153414</v>
      </c>
      <c r="AF54" s="428">
        <v>336.9077832410087</v>
      </c>
      <c r="AG54" s="428">
        <v>341.46297397914412</v>
      </c>
      <c r="AH54" s="428">
        <v>346.04039982395983</v>
      </c>
      <c r="AI54" s="428">
        <v>350.64712145174309</v>
      </c>
      <c r="AJ54" s="484">
        <v>355.23719164076567</v>
      </c>
    </row>
    <row r="55" spans="1:36" ht="25.15" customHeight="1" x14ac:dyDescent="0.2">
      <c r="A55" s="199"/>
      <c r="B55" s="1003"/>
      <c r="C55" s="524" t="s">
        <v>314</v>
      </c>
      <c r="D55" s="572" t="s">
        <v>315</v>
      </c>
      <c r="E55" s="569" t="s">
        <v>301</v>
      </c>
      <c r="F55" s="573" t="s">
        <v>270</v>
      </c>
      <c r="G55" s="573">
        <v>2</v>
      </c>
      <c r="H55" s="897"/>
      <c r="I55" s="297"/>
      <c r="J55" s="297"/>
      <c r="K55" s="885">
        <v>521.18700000000001</v>
      </c>
      <c r="L55" s="428">
        <v>520.00066436967313</v>
      </c>
      <c r="M55" s="428">
        <v>519.18338417368579</v>
      </c>
      <c r="N55" s="428">
        <v>518.13945789690433</v>
      </c>
      <c r="O55" s="428">
        <v>516.69343163031488</v>
      </c>
      <c r="P55" s="428">
        <v>515.36769795219493</v>
      </c>
      <c r="Q55" s="428">
        <v>513.95878336855128</v>
      </c>
      <c r="R55" s="428">
        <v>512.45273174537726</v>
      </c>
      <c r="S55" s="428">
        <v>510.92812954559713</v>
      </c>
      <c r="T55" s="428">
        <v>509.44771286997047</v>
      </c>
      <c r="U55" s="428">
        <v>508.01100143188194</v>
      </c>
      <c r="V55" s="428">
        <v>506.58447569241162</v>
      </c>
      <c r="W55" s="428">
        <v>505.33261165396993</v>
      </c>
      <c r="X55" s="428">
        <v>504.212587856261</v>
      </c>
      <c r="Y55" s="428">
        <v>503.12499910988657</v>
      </c>
      <c r="Z55" s="428">
        <v>502.09136079453458</v>
      </c>
      <c r="AA55" s="428">
        <v>500.97022281660259</v>
      </c>
      <c r="AB55" s="428">
        <v>499.84369099110819</v>
      </c>
      <c r="AC55" s="428">
        <v>498.795543364921</v>
      </c>
      <c r="AD55" s="428">
        <v>497.8844256027578</v>
      </c>
      <c r="AE55" s="428">
        <v>497.3091696288667</v>
      </c>
      <c r="AF55" s="428">
        <v>496.67963514517322</v>
      </c>
      <c r="AG55" s="428">
        <v>496.14876500965187</v>
      </c>
      <c r="AH55" s="428">
        <v>495.7329903191532</v>
      </c>
      <c r="AI55" s="428">
        <v>495.42781540871681</v>
      </c>
      <c r="AJ55" s="484">
        <v>495.16021032660831</v>
      </c>
    </row>
    <row r="56" spans="1:36" ht="25.15" customHeight="1" thickBot="1" x14ac:dyDescent="0.25">
      <c r="A56" s="199"/>
      <c r="B56" s="1003"/>
      <c r="C56" s="588" t="s">
        <v>316</v>
      </c>
      <c r="D56" s="589" t="s">
        <v>317</v>
      </c>
      <c r="E56" s="590" t="s">
        <v>318</v>
      </c>
      <c r="F56" s="591" t="s">
        <v>270</v>
      </c>
      <c r="G56" s="591">
        <v>2</v>
      </c>
      <c r="H56" s="906"/>
      <c r="I56" s="565"/>
      <c r="J56" s="565"/>
      <c r="K56" s="909">
        <f>SUM(K52:K55)</f>
        <v>745.19200000000001</v>
      </c>
      <c r="L56" s="592">
        <f>SUM(L52:L55)</f>
        <v>752.04930594118264</v>
      </c>
      <c r="M56" s="592">
        <f>SUM(M52:M55)</f>
        <v>761.21265249077464</v>
      </c>
      <c r="N56" s="592">
        <f t="shared" ref="N56:AJ56" si="9">SUM(N52:N55)</f>
        <v>768.34265406103441</v>
      </c>
      <c r="O56" s="592">
        <f t="shared" si="9"/>
        <v>773.90977502832834</v>
      </c>
      <c r="P56" s="592">
        <f t="shared" si="9"/>
        <v>780.69016396611823</v>
      </c>
      <c r="Q56" s="592">
        <f t="shared" si="9"/>
        <v>787.48666543085403</v>
      </c>
      <c r="R56" s="592">
        <f t="shared" si="9"/>
        <v>793.40142720248195</v>
      </c>
      <c r="S56" s="592">
        <f t="shared" si="9"/>
        <v>798.3821300748333</v>
      </c>
      <c r="T56" s="592">
        <f t="shared" si="9"/>
        <v>803.53044557332123</v>
      </c>
      <c r="U56" s="592">
        <f t="shared" si="9"/>
        <v>808.3767748962465</v>
      </c>
      <c r="V56" s="592">
        <f t="shared" si="9"/>
        <v>812.69591628161197</v>
      </c>
      <c r="W56" s="592">
        <f t="shared" si="9"/>
        <v>816.9923399041927</v>
      </c>
      <c r="X56" s="592">
        <f t="shared" si="9"/>
        <v>821.08419048482733</v>
      </c>
      <c r="Y56" s="592">
        <f t="shared" si="9"/>
        <v>824.94419630133984</v>
      </c>
      <c r="Z56" s="592">
        <f t="shared" si="9"/>
        <v>828.72892716300998</v>
      </c>
      <c r="AA56" s="592">
        <f t="shared" si="9"/>
        <v>832.25140644768703</v>
      </c>
      <c r="AB56" s="592">
        <f t="shared" si="9"/>
        <v>835.69722559028719</v>
      </c>
      <c r="AC56" s="592">
        <f t="shared" si="9"/>
        <v>839.24091108984157</v>
      </c>
      <c r="AD56" s="592">
        <f t="shared" si="9"/>
        <v>842.95421122064511</v>
      </c>
      <c r="AE56" s="592">
        <f t="shared" si="9"/>
        <v>847.18132536590554</v>
      </c>
      <c r="AF56" s="592">
        <f t="shared" si="9"/>
        <v>851.2845674413893</v>
      </c>
      <c r="AG56" s="592">
        <f t="shared" si="9"/>
        <v>855.5198827517969</v>
      </c>
      <c r="AH56" s="592">
        <f t="shared" si="9"/>
        <v>859.90761764773538</v>
      </c>
      <c r="AI56" s="592">
        <f t="shared" si="9"/>
        <v>864.45601891483022</v>
      </c>
      <c r="AJ56" s="593">
        <f t="shared" si="9"/>
        <v>869.02861670709763</v>
      </c>
    </row>
    <row r="57" spans="1:36" ht="25.15" customHeight="1" x14ac:dyDescent="0.2">
      <c r="A57" s="199"/>
      <c r="B57" s="993" t="s">
        <v>319</v>
      </c>
      <c r="C57" s="594" t="s">
        <v>320</v>
      </c>
      <c r="D57" s="595" t="s">
        <v>321</v>
      </c>
      <c r="E57" s="596" t="s">
        <v>322</v>
      </c>
      <c r="F57" s="597" t="s">
        <v>323</v>
      </c>
      <c r="G57" s="598">
        <v>1</v>
      </c>
      <c r="H57" s="896"/>
      <c r="I57" s="297"/>
      <c r="J57" s="297"/>
      <c r="K57" s="885">
        <f>K54/K41</f>
        <v>2.177881322513024</v>
      </c>
      <c r="L57" s="599">
        <f t="shared" ref="L57:AJ57" si="10">L54/L41</f>
        <v>2.1751979444843874</v>
      </c>
      <c r="M57" s="599">
        <f t="shared" si="10"/>
        <v>2.1740840028811994</v>
      </c>
      <c r="N57" s="599">
        <f t="shared" si="10"/>
        <v>2.1713553811247737</v>
      </c>
      <c r="O57" s="599">
        <f t="shared" si="10"/>
        <v>2.1665108049939286</v>
      </c>
      <c r="P57" s="599">
        <f t="shared" si="10"/>
        <v>2.1620262792770562</v>
      </c>
      <c r="Q57" s="599">
        <f t="shared" si="10"/>
        <v>2.1569249568740436</v>
      </c>
      <c r="R57" s="599">
        <f t="shared" si="10"/>
        <v>2.1510832293941369</v>
      </c>
      <c r="S57" s="599">
        <f t="shared" si="10"/>
        <v>2.1448883223749857</v>
      </c>
      <c r="T57" s="599">
        <f t="shared" si="10"/>
        <v>2.1386710289798052</v>
      </c>
      <c r="U57" s="599">
        <f t="shared" si="10"/>
        <v>2.1324503183423302</v>
      </c>
      <c r="V57" s="599">
        <f t="shared" si="10"/>
        <v>2.1261266731901287</v>
      </c>
      <c r="W57" s="599">
        <f t="shared" si="10"/>
        <v>2.1204174963374505</v>
      </c>
      <c r="X57" s="599">
        <f t="shared" si="10"/>
        <v>2.1151728518369906</v>
      </c>
      <c r="Y57" s="599">
        <f t="shared" si="10"/>
        <v>2.1099938564388072</v>
      </c>
      <c r="Z57" s="599">
        <f t="shared" si="10"/>
        <v>2.1049680084779654</v>
      </c>
      <c r="AA57" s="599">
        <f t="shared" si="10"/>
        <v>2.0995094379439037</v>
      </c>
      <c r="AB57" s="599">
        <f t="shared" si="10"/>
        <v>2.0939570058318813</v>
      </c>
      <c r="AC57" s="599">
        <f t="shared" si="10"/>
        <v>2.088662087756747</v>
      </c>
      <c r="AD57" s="599">
        <f t="shared" si="10"/>
        <v>2.0838824120796122</v>
      </c>
      <c r="AE57" s="599">
        <f t="shared" si="10"/>
        <v>2.080458315642896</v>
      </c>
      <c r="AF57" s="599">
        <f t="shared" si="10"/>
        <v>2.0767823392824365</v>
      </c>
      <c r="AG57" s="599">
        <f t="shared" si="10"/>
        <v>2.0734945664661741</v>
      </c>
      <c r="AH57" s="599">
        <f t="shared" si="10"/>
        <v>2.0706711486292404</v>
      </c>
      <c r="AI57" s="599">
        <f t="shared" si="10"/>
        <v>2.068299535217113</v>
      </c>
      <c r="AJ57" s="600">
        <f t="shared" si="10"/>
        <v>2.0660811971814859</v>
      </c>
    </row>
    <row r="58" spans="1:36" ht="25.15" customHeight="1" thickBot="1" x14ac:dyDescent="0.25">
      <c r="A58" s="199"/>
      <c r="B58" s="994"/>
      <c r="C58" s="601" t="s">
        <v>324</v>
      </c>
      <c r="D58" s="602" t="s">
        <v>325</v>
      </c>
      <c r="E58" s="584" t="s">
        <v>326</v>
      </c>
      <c r="F58" s="603" t="s">
        <v>323</v>
      </c>
      <c r="G58" s="604">
        <v>1</v>
      </c>
      <c r="H58" s="903"/>
      <c r="I58" s="900"/>
      <c r="J58" s="900"/>
      <c r="K58" s="904">
        <f>K55/K49</f>
        <v>2.6026816479400749</v>
      </c>
      <c r="L58" s="416">
        <f>L55/L49</f>
        <v>2.5967573751294539</v>
      </c>
      <c r="M58" s="416">
        <f t="shared" ref="M58:AJ58" si="11">M55/M49</f>
        <v>2.5926760757737117</v>
      </c>
      <c r="N58" s="416">
        <f t="shared" si="11"/>
        <v>2.5874629607835424</v>
      </c>
      <c r="O58" s="416">
        <f t="shared" si="11"/>
        <v>2.5802418558317846</v>
      </c>
      <c r="P58" s="416">
        <f t="shared" si="11"/>
        <v>2.5736214629323091</v>
      </c>
      <c r="Q58" s="416">
        <f t="shared" si="11"/>
        <v>2.5665856847368356</v>
      </c>
      <c r="R58" s="416">
        <f t="shared" si="11"/>
        <v>2.5590648276922709</v>
      </c>
      <c r="S58" s="416">
        <f t="shared" si="11"/>
        <v>2.5514513335610345</v>
      </c>
      <c r="T58" s="416">
        <f t="shared" si="11"/>
        <v>2.5440584912358077</v>
      </c>
      <c r="U58" s="416">
        <f t="shared" si="11"/>
        <v>2.5368839022815579</v>
      </c>
      <c r="V58" s="416">
        <f t="shared" si="11"/>
        <v>2.5297601782392589</v>
      </c>
      <c r="W58" s="416">
        <f t="shared" si="11"/>
        <v>2.5235086724293132</v>
      </c>
      <c r="X58" s="416">
        <f t="shared" si="11"/>
        <v>2.5179155448502422</v>
      </c>
      <c r="Y58" s="416">
        <f t="shared" si="11"/>
        <v>2.5124843900618554</v>
      </c>
      <c r="Z58" s="416">
        <f t="shared" si="11"/>
        <v>2.5073226506593489</v>
      </c>
      <c r="AA58" s="416">
        <f t="shared" si="11"/>
        <v>2.5017239591340954</v>
      </c>
      <c r="AB58" s="416">
        <f t="shared" si="11"/>
        <v>2.4960983320404901</v>
      </c>
      <c r="AC58" s="416">
        <f t="shared" si="11"/>
        <v>2.4908641366537876</v>
      </c>
      <c r="AD58" s="416">
        <f t="shared" si="11"/>
        <v>2.4863142352197642</v>
      </c>
      <c r="AE58" s="416">
        <f t="shared" si="11"/>
        <v>2.4834415462115689</v>
      </c>
      <c r="AF58" s="416">
        <f t="shared" si="11"/>
        <v>2.4802978034715268</v>
      </c>
      <c r="AG58" s="416">
        <f t="shared" si="11"/>
        <v>2.4776467665900217</v>
      </c>
      <c r="AH58" s="416">
        <f t="shared" si="11"/>
        <v>2.4755704884851597</v>
      </c>
      <c r="AI58" s="416">
        <f t="shared" si="11"/>
        <v>2.4740465188949652</v>
      </c>
      <c r="AJ58" s="464">
        <f t="shared" si="11"/>
        <v>2.4727101639281313</v>
      </c>
    </row>
    <row r="59" spans="1:36" ht="25.15" customHeight="1" x14ac:dyDescent="0.2">
      <c r="A59" s="199"/>
      <c r="B59" s="995" t="s">
        <v>327</v>
      </c>
      <c r="C59" s="574" t="s">
        <v>328</v>
      </c>
      <c r="D59" s="575" t="s">
        <v>329</v>
      </c>
      <c r="E59" s="605" t="s">
        <v>330</v>
      </c>
      <c r="F59" s="606" t="s">
        <v>206</v>
      </c>
      <c r="G59" s="606">
        <v>0</v>
      </c>
      <c r="H59" s="905"/>
      <c r="I59" s="507"/>
      <c r="J59" s="507"/>
      <c r="K59" s="883">
        <f>K41/(K41+K49)</f>
        <v>0.32487559505347052</v>
      </c>
      <c r="L59" s="608">
        <f t="shared" ref="L59:AJ59" si="12">L41/(L41+L49)</f>
        <v>0.33337810354746272</v>
      </c>
      <c r="M59" s="608">
        <f t="shared" si="12"/>
        <v>0.34337874037712351</v>
      </c>
      <c r="N59" s="608">
        <f t="shared" si="12"/>
        <v>0.35153228031948597</v>
      </c>
      <c r="O59" s="608">
        <f t="shared" si="12"/>
        <v>0.35862809237646753</v>
      </c>
      <c r="P59" s="608">
        <f t="shared" si="12"/>
        <v>0.36657698264358163</v>
      </c>
      <c r="Q59" s="608">
        <f t="shared" si="12"/>
        <v>0.37456038311984596</v>
      </c>
      <c r="R59" s="608">
        <f t="shared" si="12"/>
        <v>0.38169259821604468</v>
      </c>
      <c r="S59" s="608">
        <f t="shared" si="12"/>
        <v>0.38793866957248041</v>
      </c>
      <c r="T59" s="608">
        <f t="shared" si="12"/>
        <v>0.39419625399197106</v>
      </c>
      <c r="U59" s="608">
        <f t="shared" si="12"/>
        <v>0.4000651772397103</v>
      </c>
      <c r="V59" s="608">
        <f t="shared" si="12"/>
        <v>0.40543118013012647</v>
      </c>
      <c r="W59" s="608">
        <f t="shared" si="12"/>
        <v>0.41039056893568032</v>
      </c>
      <c r="X59" s="608">
        <f t="shared" si="12"/>
        <v>0.41503465426913422</v>
      </c>
      <c r="Y59" s="608">
        <f t="shared" si="12"/>
        <v>0.41943519342249758</v>
      </c>
      <c r="Z59" s="608">
        <f t="shared" si="12"/>
        <v>0.42370461793054387</v>
      </c>
      <c r="AA59" s="608">
        <f t="shared" si="12"/>
        <v>0.42786423506403126</v>
      </c>
      <c r="AB59" s="608">
        <f t="shared" si="12"/>
        <v>0.43194164952100594</v>
      </c>
      <c r="AC59" s="608">
        <f t="shared" si="12"/>
        <v>0.43595473009974672</v>
      </c>
      <c r="AD59" s="608">
        <f t="shared" si="12"/>
        <v>0.43988827361876492</v>
      </c>
      <c r="AE59" s="608">
        <f t="shared" si="12"/>
        <v>0.44375567584934084</v>
      </c>
      <c r="AF59" s="608">
        <f t="shared" si="12"/>
        <v>0.44754940444803343</v>
      </c>
      <c r="AG59" s="608">
        <f t="shared" si="12"/>
        <v>0.45126454543255878</v>
      </c>
      <c r="AH59" s="608">
        <f t="shared" si="12"/>
        <v>0.45490193740015444</v>
      </c>
      <c r="AI59" s="608">
        <f t="shared" si="12"/>
        <v>0.45846766583662124</v>
      </c>
      <c r="AJ59" s="609">
        <f t="shared" si="12"/>
        <v>0.46196498446387452</v>
      </c>
    </row>
    <row r="60" spans="1:36" ht="25.15" customHeight="1" thickBot="1" x14ac:dyDescent="0.25">
      <c r="A60" s="199"/>
      <c r="B60" s="996"/>
      <c r="C60" s="582" t="s">
        <v>331</v>
      </c>
      <c r="D60" s="610" t="s">
        <v>332</v>
      </c>
      <c r="E60" s="584" t="s">
        <v>333</v>
      </c>
      <c r="F60" s="604" t="s">
        <v>206</v>
      </c>
      <c r="G60" s="603">
        <v>0</v>
      </c>
      <c r="H60" s="906"/>
      <c r="I60" s="907"/>
      <c r="J60" s="907"/>
      <c r="K60" s="908">
        <f>K41/(K41+K48+K49+K50)</f>
        <v>0.31656061208332376</v>
      </c>
      <c r="L60" s="611">
        <f>L41/(L41+L48+L49+L50)</f>
        <v>0.32495024716986304</v>
      </c>
      <c r="M60" s="611">
        <f t="shared" ref="M60:AJ60" si="13">M41/(M41+M48+M49+M50)</f>
        <v>0.33482504930746121</v>
      </c>
      <c r="N60" s="611">
        <f t="shared" si="13"/>
        <v>0.34288154251642911</v>
      </c>
      <c r="O60" s="611">
        <f t="shared" si="13"/>
        <v>0.34989695588593289</v>
      </c>
      <c r="P60" s="611">
        <f t="shared" si="13"/>
        <v>0.35776027111810416</v>
      </c>
      <c r="Q60" s="611">
        <f t="shared" si="13"/>
        <v>0.3656625041175155</v>
      </c>
      <c r="R60" s="611">
        <f t="shared" si="13"/>
        <v>0.37272626000152614</v>
      </c>
      <c r="S60" s="611">
        <f t="shared" si="13"/>
        <v>0.37891552286245433</v>
      </c>
      <c r="T60" s="611">
        <f t="shared" si="13"/>
        <v>0.38511914106656875</v>
      </c>
      <c r="U60" s="611">
        <f t="shared" si="13"/>
        <v>0.39094013241962383</v>
      </c>
      <c r="V60" s="611">
        <f t="shared" si="13"/>
        <v>0.39626458458006281</v>
      </c>
      <c r="W60" s="611">
        <f t="shared" si="13"/>
        <v>0.40118750374674389</v>
      </c>
      <c r="X60" s="611">
        <f t="shared" si="13"/>
        <v>0.4057991221848708</v>
      </c>
      <c r="Y60" s="611">
        <f t="shared" si="13"/>
        <v>0.41017040080877304</v>
      </c>
      <c r="Z60" s="611">
        <f t="shared" si="13"/>
        <v>0.41441283580902066</v>
      </c>
      <c r="AA60" s="611">
        <f t="shared" si="13"/>
        <v>0.41854748357040017</v>
      </c>
      <c r="AB60" s="611">
        <f t="shared" si="13"/>
        <v>0.42260169287376376</v>
      </c>
      <c r="AC60" s="611">
        <f t="shared" si="13"/>
        <v>0.42659316347635307</v>
      </c>
      <c r="AD60" s="611">
        <f t="shared" si="13"/>
        <v>0.43050670912138683</v>
      </c>
      <c r="AE60" s="611">
        <f t="shared" si="13"/>
        <v>0.43435559281219932</v>
      </c>
      <c r="AF60" s="611">
        <f t="shared" si="13"/>
        <v>0.43813225733773986</v>
      </c>
      <c r="AG60" s="611">
        <f t="shared" si="13"/>
        <v>0.44183174561859651</v>
      </c>
      <c r="AH60" s="611">
        <f t="shared" si="13"/>
        <v>0.4454548270681995</v>
      </c>
      <c r="AI60" s="611">
        <f t="shared" si="13"/>
        <v>0.44900750174672216</v>
      </c>
      <c r="AJ60" s="612">
        <f t="shared" si="13"/>
        <v>0.45249295496015945</v>
      </c>
    </row>
    <row r="61" spans="1:36" x14ac:dyDescent="0.2">
      <c r="A61" s="228"/>
      <c r="B61" s="229"/>
      <c r="C61" s="229"/>
      <c r="D61" s="230"/>
      <c r="E61" s="231"/>
      <c r="F61" s="229"/>
      <c r="G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29"/>
      <c r="Z61" s="229"/>
      <c r="AA61" s="229"/>
      <c r="AB61" s="229"/>
      <c r="AC61" s="229"/>
      <c r="AD61" s="229"/>
      <c r="AE61" s="229"/>
      <c r="AF61" s="229"/>
      <c r="AG61" s="229"/>
      <c r="AH61" s="229"/>
      <c r="AI61" s="229"/>
      <c r="AJ61" s="229"/>
    </row>
    <row r="62" spans="1:36" x14ac:dyDescent="0.2">
      <c r="A62" s="232"/>
      <c r="B62" s="233"/>
      <c r="C62" s="233"/>
      <c r="D62" s="157" t="str">
        <f>'TITLE PAGE'!B9</f>
        <v>Company:</v>
      </c>
      <c r="E62" s="159" t="str">
        <f>'TITLE PAGE'!D9</f>
        <v>Portsmouth Water</v>
      </c>
      <c r="F62" s="233"/>
      <c r="G62" s="233"/>
      <c r="L62" s="233"/>
      <c r="M62" s="233"/>
      <c r="N62" s="233"/>
      <c r="O62" s="233"/>
      <c r="P62" s="233"/>
      <c r="Q62" s="233"/>
      <c r="R62" s="233"/>
      <c r="S62" s="233"/>
      <c r="T62" s="233"/>
      <c r="U62" s="233"/>
      <c r="V62" s="233"/>
      <c r="W62" s="233"/>
      <c r="X62" s="233"/>
      <c r="Y62" s="233"/>
      <c r="Z62" s="233"/>
      <c r="AA62" s="233"/>
      <c r="AB62" s="233"/>
      <c r="AC62" s="233"/>
      <c r="AD62" s="233"/>
      <c r="AE62" s="233"/>
      <c r="AF62" s="233"/>
      <c r="AG62" s="233"/>
      <c r="AH62" s="233"/>
      <c r="AI62" s="233"/>
      <c r="AJ62" s="233"/>
    </row>
    <row r="63" spans="1:36" x14ac:dyDescent="0.2">
      <c r="A63" s="228"/>
      <c r="B63" s="229"/>
      <c r="C63" s="229"/>
      <c r="D63" s="161" t="str">
        <f>'TITLE PAGE'!B10</f>
        <v>Resource Zone Name:</v>
      </c>
      <c r="E63" s="163" t="str">
        <f>'TITLE PAGE'!D10</f>
        <v>Company</v>
      </c>
      <c r="F63" s="229"/>
      <c r="G63" s="229"/>
      <c r="L63" s="229"/>
      <c r="M63" s="229"/>
      <c r="N63" s="229"/>
      <c r="O63" s="229"/>
      <c r="P63" s="229"/>
      <c r="Q63" s="229"/>
      <c r="R63" s="229"/>
      <c r="S63" s="229"/>
      <c r="T63" s="229"/>
      <c r="U63" s="229"/>
      <c r="V63" s="229"/>
      <c r="W63" s="229"/>
      <c r="X63" s="229"/>
      <c r="Y63" s="229"/>
      <c r="Z63" s="229"/>
      <c r="AA63" s="229"/>
      <c r="AB63" s="229"/>
      <c r="AC63" s="229"/>
      <c r="AD63" s="229"/>
      <c r="AE63" s="229"/>
      <c r="AF63" s="229"/>
      <c r="AG63" s="229"/>
      <c r="AH63" s="229"/>
      <c r="AI63" s="229"/>
      <c r="AJ63" s="229"/>
    </row>
    <row r="64" spans="1:36" x14ac:dyDescent="0.2">
      <c r="A64" s="228"/>
      <c r="B64" s="229"/>
      <c r="C64" s="229"/>
      <c r="D64" s="161" t="str">
        <f>'TITLE PAGE'!B11</f>
        <v>Resource Zone Number:</v>
      </c>
      <c r="E64" s="166" t="str">
        <f>'TITLE PAGE'!D11</f>
        <v>PRT 1</v>
      </c>
      <c r="F64" s="229"/>
      <c r="G64" s="229"/>
      <c r="L64" s="229"/>
      <c r="M64" s="229"/>
      <c r="N64" s="229"/>
      <c r="O64" s="229"/>
      <c r="P64" s="229"/>
      <c r="Q64" s="229"/>
      <c r="R64" s="229"/>
      <c r="S64" s="229"/>
      <c r="T64" s="229"/>
      <c r="U64" s="229"/>
      <c r="V64" s="229"/>
      <c r="W64" s="229"/>
      <c r="X64" s="229"/>
      <c r="Y64" s="229"/>
      <c r="Z64" s="229"/>
      <c r="AA64" s="229"/>
      <c r="AB64" s="229"/>
      <c r="AC64" s="229"/>
      <c r="AD64" s="229"/>
      <c r="AE64" s="229"/>
      <c r="AF64" s="229"/>
      <c r="AG64" s="229"/>
      <c r="AH64" s="229"/>
      <c r="AI64" s="229"/>
      <c r="AJ64" s="229"/>
    </row>
    <row r="65" spans="1:36" x14ac:dyDescent="0.2">
      <c r="A65" s="228"/>
      <c r="B65" s="229"/>
      <c r="C65" s="229"/>
      <c r="D65" s="161" t="str">
        <f>'TITLE PAGE'!B12</f>
        <v xml:space="preserve">Planning Scenario Name:                                                                     </v>
      </c>
      <c r="E65" s="163" t="str">
        <f>'TITLE PAGE'!D12</f>
        <v>Dry Year Annual Average - benchmarking data</v>
      </c>
      <c r="F65" s="229"/>
      <c r="G65" s="229"/>
      <c r="L65" s="229"/>
      <c r="M65" s="229"/>
      <c r="N65" s="229"/>
      <c r="O65" s="229"/>
      <c r="P65" s="229"/>
      <c r="Q65" s="229"/>
      <c r="R65" s="229"/>
      <c r="S65" s="229"/>
      <c r="T65" s="229"/>
      <c r="U65" s="229"/>
      <c r="V65" s="229"/>
      <c r="W65" s="229"/>
      <c r="X65" s="229"/>
      <c r="Y65" s="229"/>
      <c r="Z65" s="229"/>
      <c r="AA65" s="229"/>
      <c r="AB65" s="229"/>
      <c r="AC65" s="229"/>
      <c r="AD65" s="229"/>
      <c r="AE65" s="229"/>
      <c r="AF65" s="229"/>
      <c r="AG65" s="229"/>
      <c r="AH65" s="229"/>
      <c r="AI65" s="229"/>
      <c r="AJ65" s="229"/>
    </row>
    <row r="66" spans="1:36" x14ac:dyDescent="0.2">
      <c r="A66" s="228"/>
      <c r="B66" s="229"/>
      <c r="C66" s="229"/>
      <c r="D66" s="169" t="str">
        <f>'TITLE PAGE'!B13</f>
        <v xml:space="preserve">Chosen Level of Service:  </v>
      </c>
      <c r="E66" s="203" t="str">
        <f>'TITLE PAGE'!D13</f>
        <v>1 in 200</v>
      </c>
      <c r="F66" s="229"/>
      <c r="G66" s="229"/>
      <c r="L66" s="229"/>
      <c r="M66" s="229"/>
      <c r="N66" s="229"/>
      <c r="O66" s="229"/>
      <c r="P66" s="229"/>
      <c r="Q66" s="229"/>
      <c r="R66" s="229"/>
      <c r="S66" s="229"/>
      <c r="T66" s="229"/>
      <c r="U66" s="229"/>
      <c r="V66" s="229"/>
      <c r="W66" s="229"/>
      <c r="X66" s="229"/>
      <c r="Y66" s="229"/>
      <c r="Z66" s="229"/>
      <c r="AA66" s="229"/>
      <c r="AB66" s="229"/>
      <c r="AC66" s="229"/>
      <c r="AD66" s="229"/>
      <c r="AE66" s="229"/>
      <c r="AF66" s="229"/>
      <c r="AG66" s="229"/>
      <c r="AH66" s="229"/>
      <c r="AI66" s="229"/>
      <c r="AJ66" s="229"/>
    </row>
    <row r="67" spans="1:36" ht="18" x14ac:dyDescent="0.25">
      <c r="A67" s="228"/>
      <c r="B67" s="229"/>
      <c r="C67" s="229"/>
      <c r="D67" s="234"/>
      <c r="E67" s="231"/>
      <c r="F67" s="229"/>
      <c r="G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/>
      <c r="X67" s="229"/>
      <c r="Y67" s="229"/>
      <c r="Z67" s="229"/>
      <c r="AA67" s="229"/>
      <c r="AB67" s="229"/>
      <c r="AC67" s="229"/>
      <c r="AD67" s="229"/>
      <c r="AE67" s="229"/>
      <c r="AF67" s="229"/>
      <c r="AG67" s="229"/>
      <c r="AH67" s="229"/>
      <c r="AI67" s="229"/>
      <c r="AJ67" s="229"/>
    </row>
  </sheetData>
  <mergeCells count="8">
    <mergeCell ref="I1:J1"/>
    <mergeCell ref="B57:B58"/>
    <mergeCell ref="B59:B60"/>
    <mergeCell ref="B3:B12"/>
    <mergeCell ref="B13:B29"/>
    <mergeCell ref="B30:B37"/>
    <mergeCell ref="B38:B51"/>
    <mergeCell ref="B52:B56"/>
  </mergeCells>
  <conditionalFormatting sqref="L58:AJ58">
    <cfRule type="cellIs" dxfId="9" priority="4" stopIfTrue="1" operator="equal">
      <formula>""</formula>
    </cfRule>
  </conditionalFormatting>
  <conditionalFormatting sqref="D58">
    <cfRule type="cellIs" dxfId="8" priority="3" stopIfTrue="1" operator="notEqual">
      <formula>"Unmeasured Household - Occupancy Rate"</formula>
    </cfRule>
  </conditionalFormatting>
  <conditionalFormatting sqref="F58">
    <cfRule type="cellIs" dxfId="7" priority="2" stopIfTrue="1" operator="notEqual">
      <formula>"h/prop"</formula>
    </cfRule>
  </conditionalFormatting>
  <conditionalFormatting sqref="E58">
    <cfRule type="cellIs" dxfId="6" priority="1" stopIfTrue="1" operator="notEqual">
      <formula>"52BL/46BL"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1"/>
  <sheetViews>
    <sheetView zoomScale="66" zoomScaleNormal="70" workbookViewId="0">
      <selection activeCell="H53" sqref="H53"/>
    </sheetView>
  </sheetViews>
  <sheetFormatPr defaultColWidth="8.88671875" defaultRowHeight="15" x14ac:dyDescent="0.2"/>
  <cols>
    <col min="1" max="1" width="1.33203125" customWidth="1"/>
    <col min="2" max="2" width="7.88671875" customWidth="1"/>
    <col min="3" max="3" width="8.33203125" customWidth="1"/>
    <col min="4" max="4" width="35.88671875" customWidth="1"/>
    <col min="5" max="5" width="39.77734375" customWidth="1"/>
    <col min="6" max="7" width="9.33203125" customWidth="1"/>
    <col min="8" max="8" width="15.88671875" customWidth="1"/>
    <col min="9" max="36" width="11.44140625" customWidth="1"/>
    <col min="202" max="202" width="1.33203125" customWidth="1"/>
    <col min="203" max="203" width="7.88671875" customWidth="1"/>
    <col min="204" max="204" width="8.33203125" customWidth="1"/>
    <col min="205" max="205" width="54.33203125" customWidth="1"/>
    <col min="206" max="206" width="39.77734375" customWidth="1"/>
    <col min="207" max="208" width="9.33203125" customWidth="1"/>
    <col min="209" max="209" width="15.88671875" customWidth="1"/>
    <col min="210" max="237" width="11.44140625" customWidth="1"/>
    <col min="458" max="458" width="1.33203125" customWidth="1"/>
    <col min="459" max="459" width="7.88671875" customWidth="1"/>
    <col min="460" max="460" width="8.33203125" customWidth="1"/>
    <col min="461" max="461" width="54.33203125" customWidth="1"/>
    <col min="462" max="462" width="39.77734375" customWidth="1"/>
    <col min="463" max="464" width="9.33203125" customWidth="1"/>
    <col min="465" max="465" width="15.88671875" customWidth="1"/>
    <col min="466" max="493" width="11.44140625" customWidth="1"/>
    <col min="714" max="714" width="1.33203125" customWidth="1"/>
    <col min="715" max="715" width="7.88671875" customWidth="1"/>
    <col min="716" max="716" width="8.33203125" customWidth="1"/>
    <col min="717" max="717" width="54.33203125" customWidth="1"/>
    <col min="718" max="718" width="39.77734375" customWidth="1"/>
    <col min="719" max="720" width="9.33203125" customWidth="1"/>
    <col min="721" max="721" width="15.88671875" customWidth="1"/>
    <col min="722" max="749" width="11.44140625" customWidth="1"/>
    <col min="970" max="970" width="1.33203125" customWidth="1"/>
    <col min="971" max="971" width="7.88671875" customWidth="1"/>
    <col min="972" max="972" width="8.33203125" customWidth="1"/>
    <col min="973" max="973" width="54.33203125" customWidth="1"/>
    <col min="974" max="974" width="39.77734375" customWidth="1"/>
    <col min="975" max="976" width="9.33203125" customWidth="1"/>
    <col min="977" max="977" width="15.88671875" customWidth="1"/>
    <col min="978" max="1005" width="11.44140625" customWidth="1"/>
    <col min="1226" max="1226" width="1.33203125" customWidth="1"/>
    <col min="1227" max="1227" width="7.88671875" customWidth="1"/>
    <col min="1228" max="1228" width="8.33203125" customWidth="1"/>
    <col min="1229" max="1229" width="54.33203125" customWidth="1"/>
    <col min="1230" max="1230" width="39.77734375" customWidth="1"/>
    <col min="1231" max="1232" width="9.33203125" customWidth="1"/>
    <col min="1233" max="1233" width="15.88671875" customWidth="1"/>
    <col min="1234" max="1261" width="11.44140625" customWidth="1"/>
    <col min="1482" max="1482" width="1.33203125" customWidth="1"/>
    <col min="1483" max="1483" width="7.88671875" customWidth="1"/>
    <col min="1484" max="1484" width="8.33203125" customWidth="1"/>
    <col min="1485" max="1485" width="54.33203125" customWidth="1"/>
    <col min="1486" max="1486" width="39.77734375" customWidth="1"/>
    <col min="1487" max="1488" width="9.33203125" customWidth="1"/>
    <col min="1489" max="1489" width="15.88671875" customWidth="1"/>
    <col min="1490" max="1517" width="11.44140625" customWidth="1"/>
    <col min="1738" max="1738" width="1.33203125" customWidth="1"/>
    <col min="1739" max="1739" width="7.88671875" customWidth="1"/>
    <col min="1740" max="1740" width="8.33203125" customWidth="1"/>
    <col min="1741" max="1741" width="54.33203125" customWidth="1"/>
    <col min="1742" max="1742" width="39.77734375" customWidth="1"/>
    <col min="1743" max="1744" width="9.33203125" customWidth="1"/>
    <col min="1745" max="1745" width="15.88671875" customWidth="1"/>
    <col min="1746" max="1773" width="11.44140625" customWidth="1"/>
    <col min="1994" max="1994" width="1.33203125" customWidth="1"/>
    <col min="1995" max="1995" width="7.88671875" customWidth="1"/>
    <col min="1996" max="1996" width="8.33203125" customWidth="1"/>
    <col min="1997" max="1997" width="54.33203125" customWidth="1"/>
    <col min="1998" max="1998" width="39.77734375" customWidth="1"/>
    <col min="1999" max="2000" width="9.33203125" customWidth="1"/>
    <col min="2001" max="2001" width="15.88671875" customWidth="1"/>
    <col min="2002" max="2029" width="11.44140625" customWidth="1"/>
    <col min="2250" max="2250" width="1.33203125" customWidth="1"/>
    <col min="2251" max="2251" width="7.88671875" customWidth="1"/>
    <col min="2252" max="2252" width="8.33203125" customWidth="1"/>
    <col min="2253" max="2253" width="54.33203125" customWidth="1"/>
    <col min="2254" max="2254" width="39.77734375" customWidth="1"/>
    <col min="2255" max="2256" width="9.33203125" customWidth="1"/>
    <col min="2257" max="2257" width="15.88671875" customWidth="1"/>
    <col min="2258" max="2285" width="11.44140625" customWidth="1"/>
    <col min="2506" max="2506" width="1.33203125" customWidth="1"/>
    <col min="2507" max="2507" width="7.88671875" customWidth="1"/>
    <col min="2508" max="2508" width="8.33203125" customWidth="1"/>
    <col min="2509" max="2509" width="54.33203125" customWidth="1"/>
    <col min="2510" max="2510" width="39.77734375" customWidth="1"/>
    <col min="2511" max="2512" width="9.33203125" customWidth="1"/>
    <col min="2513" max="2513" width="15.88671875" customWidth="1"/>
    <col min="2514" max="2541" width="11.44140625" customWidth="1"/>
    <col min="2762" max="2762" width="1.33203125" customWidth="1"/>
    <col min="2763" max="2763" width="7.88671875" customWidth="1"/>
    <col min="2764" max="2764" width="8.33203125" customWidth="1"/>
    <col min="2765" max="2765" width="54.33203125" customWidth="1"/>
    <col min="2766" max="2766" width="39.77734375" customWidth="1"/>
    <col min="2767" max="2768" width="9.33203125" customWidth="1"/>
    <col min="2769" max="2769" width="15.88671875" customWidth="1"/>
    <col min="2770" max="2797" width="11.44140625" customWidth="1"/>
    <col min="3018" max="3018" width="1.33203125" customWidth="1"/>
    <col min="3019" max="3019" width="7.88671875" customWidth="1"/>
    <col min="3020" max="3020" width="8.33203125" customWidth="1"/>
    <col min="3021" max="3021" width="54.33203125" customWidth="1"/>
    <col min="3022" max="3022" width="39.77734375" customWidth="1"/>
    <col min="3023" max="3024" width="9.33203125" customWidth="1"/>
    <col min="3025" max="3025" width="15.88671875" customWidth="1"/>
    <col min="3026" max="3053" width="11.44140625" customWidth="1"/>
    <col min="3274" max="3274" width="1.33203125" customWidth="1"/>
    <col min="3275" max="3275" width="7.88671875" customWidth="1"/>
    <col min="3276" max="3276" width="8.33203125" customWidth="1"/>
    <col min="3277" max="3277" width="54.33203125" customWidth="1"/>
    <col min="3278" max="3278" width="39.77734375" customWidth="1"/>
    <col min="3279" max="3280" width="9.33203125" customWidth="1"/>
    <col min="3281" max="3281" width="15.88671875" customWidth="1"/>
    <col min="3282" max="3309" width="11.44140625" customWidth="1"/>
    <col min="3530" max="3530" width="1.33203125" customWidth="1"/>
    <col min="3531" max="3531" width="7.88671875" customWidth="1"/>
    <col min="3532" max="3532" width="8.33203125" customWidth="1"/>
    <col min="3533" max="3533" width="54.33203125" customWidth="1"/>
    <col min="3534" max="3534" width="39.77734375" customWidth="1"/>
    <col min="3535" max="3536" width="9.33203125" customWidth="1"/>
    <col min="3537" max="3537" width="15.88671875" customWidth="1"/>
    <col min="3538" max="3565" width="11.44140625" customWidth="1"/>
    <col min="3786" max="3786" width="1.33203125" customWidth="1"/>
    <col min="3787" max="3787" width="7.88671875" customWidth="1"/>
    <col min="3788" max="3788" width="8.33203125" customWidth="1"/>
    <col min="3789" max="3789" width="54.33203125" customWidth="1"/>
    <col min="3790" max="3790" width="39.77734375" customWidth="1"/>
    <col min="3791" max="3792" width="9.33203125" customWidth="1"/>
    <col min="3793" max="3793" width="15.88671875" customWidth="1"/>
    <col min="3794" max="3821" width="11.44140625" customWidth="1"/>
    <col min="4042" max="4042" width="1.33203125" customWidth="1"/>
    <col min="4043" max="4043" width="7.88671875" customWidth="1"/>
    <col min="4044" max="4044" width="8.33203125" customWidth="1"/>
    <col min="4045" max="4045" width="54.33203125" customWidth="1"/>
    <col min="4046" max="4046" width="39.77734375" customWidth="1"/>
    <col min="4047" max="4048" width="9.33203125" customWidth="1"/>
    <col min="4049" max="4049" width="15.88671875" customWidth="1"/>
    <col min="4050" max="4077" width="11.44140625" customWidth="1"/>
    <col min="4298" max="4298" width="1.33203125" customWidth="1"/>
    <col min="4299" max="4299" width="7.88671875" customWidth="1"/>
    <col min="4300" max="4300" width="8.33203125" customWidth="1"/>
    <col min="4301" max="4301" width="54.33203125" customWidth="1"/>
    <col min="4302" max="4302" width="39.77734375" customWidth="1"/>
    <col min="4303" max="4304" width="9.33203125" customWidth="1"/>
    <col min="4305" max="4305" width="15.88671875" customWidth="1"/>
    <col min="4306" max="4333" width="11.44140625" customWidth="1"/>
    <col min="4554" max="4554" width="1.33203125" customWidth="1"/>
    <col min="4555" max="4555" width="7.88671875" customWidth="1"/>
    <col min="4556" max="4556" width="8.33203125" customWidth="1"/>
    <col min="4557" max="4557" width="54.33203125" customWidth="1"/>
    <col min="4558" max="4558" width="39.77734375" customWidth="1"/>
    <col min="4559" max="4560" width="9.33203125" customWidth="1"/>
    <col min="4561" max="4561" width="15.88671875" customWidth="1"/>
    <col min="4562" max="4589" width="11.44140625" customWidth="1"/>
    <col min="4810" max="4810" width="1.33203125" customWidth="1"/>
    <col min="4811" max="4811" width="7.88671875" customWidth="1"/>
    <col min="4812" max="4812" width="8.33203125" customWidth="1"/>
    <col min="4813" max="4813" width="54.33203125" customWidth="1"/>
    <col min="4814" max="4814" width="39.77734375" customWidth="1"/>
    <col min="4815" max="4816" width="9.33203125" customWidth="1"/>
    <col min="4817" max="4817" width="15.88671875" customWidth="1"/>
    <col min="4818" max="4845" width="11.44140625" customWidth="1"/>
    <col min="5066" max="5066" width="1.33203125" customWidth="1"/>
    <col min="5067" max="5067" width="7.88671875" customWidth="1"/>
    <col min="5068" max="5068" width="8.33203125" customWidth="1"/>
    <col min="5069" max="5069" width="54.33203125" customWidth="1"/>
    <col min="5070" max="5070" width="39.77734375" customWidth="1"/>
    <col min="5071" max="5072" width="9.33203125" customWidth="1"/>
    <col min="5073" max="5073" width="15.88671875" customWidth="1"/>
    <col min="5074" max="5101" width="11.44140625" customWidth="1"/>
    <col min="5322" max="5322" width="1.33203125" customWidth="1"/>
    <col min="5323" max="5323" width="7.88671875" customWidth="1"/>
    <col min="5324" max="5324" width="8.33203125" customWidth="1"/>
    <col min="5325" max="5325" width="54.33203125" customWidth="1"/>
    <col min="5326" max="5326" width="39.77734375" customWidth="1"/>
    <col min="5327" max="5328" width="9.33203125" customWidth="1"/>
    <col min="5329" max="5329" width="15.88671875" customWidth="1"/>
    <col min="5330" max="5357" width="11.44140625" customWidth="1"/>
    <col min="5578" max="5578" width="1.33203125" customWidth="1"/>
    <col min="5579" max="5579" width="7.88671875" customWidth="1"/>
    <col min="5580" max="5580" width="8.33203125" customWidth="1"/>
    <col min="5581" max="5581" width="54.33203125" customWidth="1"/>
    <col min="5582" max="5582" width="39.77734375" customWidth="1"/>
    <col min="5583" max="5584" width="9.33203125" customWidth="1"/>
    <col min="5585" max="5585" width="15.88671875" customWidth="1"/>
    <col min="5586" max="5613" width="11.44140625" customWidth="1"/>
    <col min="5834" max="5834" width="1.33203125" customWidth="1"/>
    <col min="5835" max="5835" width="7.88671875" customWidth="1"/>
    <col min="5836" max="5836" width="8.33203125" customWidth="1"/>
    <col min="5837" max="5837" width="54.33203125" customWidth="1"/>
    <col min="5838" max="5838" width="39.77734375" customWidth="1"/>
    <col min="5839" max="5840" width="9.33203125" customWidth="1"/>
    <col min="5841" max="5841" width="15.88671875" customWidth="1"/>
    <col min="5842" max="5869" width="11.44140625" customWidth="1"/>
    <col min="6090" max="6090" width="1.33203125" customWidth="1"/>
    <col min="6091" max="6091" width="7.88671875" customWidth="1"/>
    <col min="6092" max="6092" width="8.33203125" customWidth="1"/>
    <col min="6093" max="6093" width="54.33203125" customWidth="1"/>
    <col min="6094" max="6094" width="39.77734375" customWidth="1"/>
    <col min="6095" max="6096" width="9.33203125" customWidth="1"/>
    <col min="6097" max="6097" width="15.88671875" customWidth="1"/>
    <col min="6098" max="6125" width="11.44140625" customWidth="1"/>
    <col min="6346" max="6346" width="1.33203125" customWidth="1"/>
    <col min="6347" max="6347" width="7.88671875" customWidth="1"/>
    <col min="6348" max="6348" width="8.33203125" customWidth="1"/>
    <col min="6349" max="6349" width="54.33203125" customWidth="1"/>
    <col min="6350" max="6350" width="39.77734375" customWidth="1"/>
    <col min="6351" max="6352" width="9.33203125" customWidth="1"/>
    <col min="6353" max="6353" width="15.88671875" customWidth="1"/>
    <col min="6354" max="6381" width="11.44140625" customWidth="1"/>
    <col min="6602" max="6602" width="1.33203125" customWidth="1"/>
    <col min="6603" max="6603" width="7.88671875" customWidth="1"/>
    <col min="6604" max="6604" width="8.33203125" customWidth="1"/>
    <col min="6605" max="6605" width="54.33203125" customWidth="1"/>
    <col min="6606" max="6606" width="39.77734375" customWidth="1"/>
    <col min="6607" max="6608" width="9.33203125" customWidth="1"/>
    <col min="6609" max="6609" width="15.88671875" customWidth="1"/>
    <col min="6610" max="6637" width="11.44140625" customWidth="1"/>
    <col min="6858" max="6858" width="1.33203125" customWidth="1"/>
    <col min="6859" max="6859" width="7.88671875" customWidth="1"/>
    <col min="6860" max="6860" width="8.33203125" customWidth="1"/>
    <col min="6861" max="6861" width="54.33203125" customWidth="1"/>
    <col min="6862" max="6862" width="39.77734375" customWidth="1"/>
    <col min="6863" max="6864" width="9.33203125" customWidth="1"/>
    <col min="6865" max="6865" width="15.88671875" customWidth="1"/>
    <col min="6866" max="6893" width="11.44140625" customWidth="1"/>
    <col min="7114" max="7114" width="1.33203125" customWidth="1"/>
    <col min="7115" max="7115" width="7.88671875" customWidth="1"/>
    <col min="7116" max="7116" width="8.33203125" customWidth="1"/>
    <col min="7117" max="7117" width="54.33203125" customWidth="1"/>
    <col min="7118" max="7118" width="39.77734375" customWidth="1"/>
    <col min="7119" max="7120" width="9.33203125" customWidth="1"/>
    <col min="7121" max="7121" width="15.88671875" customWidth="1"/>
    <col min="7122" max="7149" width="11.44140625" customWidth="1"/>
    <col min="7370" max="7370" width="1.33203125" customWidth="1"/>
    <col min="7371" max="7371" width="7.88671875" customWidth="1"/>
    <col min="7372" max="7372" width="8.33203125" customWidth="1"/>
    <col min="7373" max="7373" width="54.33203125" customWidth="1"/>
    <col min="7374" max="7374" width="39.77734375" customWidth="1"/>
    <col min="7375" max="7376" width="9.33203125" customWidth="1"/>
    <col min="7377" max="7377" width="15.88671875" customWidth="1"/>
    <col min="7378" max="7405" width="11.44140625" customWidth="1"/>
    <col min="7626" max="7626" width="1.33203125" customWidth="1"/>
    <col min="7627" max="7627" width="7.88671875" customWidth="1"/>
    <col min="7628" max="7628" width="8.33203125" customWidth="1"/>
    <col min="7629" max="7629" width="54.33203125" customWidth="1"/>
    <col min="7630" max="7630" width="39.77734375" customWidth="1"/>
    <col min="7631" max="7632" width="9.33203125" customWidth="1"/>
    <col min="7633" max="7633" width="15.88671875" customWidth="1"/>
    <col min="7634" max="7661" width="11.44140625" customWidth="1"/>
    <col min="7882" max="7882" width="1.33203125" customWidth="1"/>
    <col min="7883" max="7883" width="7.88671875" customWidth="1"/>
    <col min="7884" max="7884" width="8.33203125" customWidth="1"/>
    <col min="7885" max="7885" width="54.33203125" customWidth="1"/>
    <col min="7886" max="7886" width="39.77734375" customWidth="1"/>
    <col min="7887" max="7888" width="9.33203125" customWidth="1"/>
    <col min="7889" max="7889" width="15.88671875" customWidth="1"/>
    <col min="7890" max="7917" width="11.44140625" customWidth="1"/>
    <col min="8138" max="8138" width="1.33203125" customWidth="1"/>
    <col min="8139" max="8139" width="7.88671875" customWidth="1"/>
    <col min="8140" max="8140" width="8.33203125" customWidth="1"/>
    <col min="8141" max="8141" width="54.33203125" customWidth="1"/>
    <col min="8142" max="8142" width="39.77734375" customWidth="1"/>
    <col min="8143" max="8144" width="9.33203125" customWidth="1"/>
    <col min="8145" max="8145" width="15.88671875" customWidth="1"/>
    <col min="8146" max="8173" width="11.44140625" customWidth="1"/>
    <col min="8394" max="8394" width="1.33203125" customWidth="1"/>
    <col min="8395" max="8395" width="7.88671875" customWidth="1"/>
    <col min="8396" max="8396" width="8.33203125" customWidth="1"/>
    <col min="8397" max="8397" width="54.33203125" customWidth="1"/>
    <col min="8398" max="8398" width="39.77734375" customWidth="1"/>
    <col min="8399" max="8400" width="9.33203125" customWidth="1"/>
    <col min="8401" max="8401" width="15.88671875" customWidth="1"/>
    <col min="8402" max="8429" width="11.44140625" customWidth="1"/>
    <col min="8650" max="8650" width="1.33203125" customWidth="1"/>
    <col min="8651" max="8651" width="7.88671875" customWidth="1"/>
    <col min="8652" max="8652" width="8.33203125" customWidth="1"/>
    <col min="8653" max="8653" width="54.33203125" customWidth="1"/>
    <col min="8654" max="8654" width="39.77734375" customWidth="1"/>
    <col min="8655" max="8656" width="9.33203125" customWidth="1"/>
    <col min="8657" max="8657" width="15.88671875" customWidth="1"/>
    <col min="8658" max="8685" width="11.44140625" customWidth="1"/>
    <col min="8906" max="8906" width="1.33203125" customWidth="1"/>
    <col min="8907" max="8907" width="7.88671875" customWidth="1"/>
    <col min="8908" max="8908" width="8.33203125" customWidth="1"/>
    <col min="8909" max="8909" width="54.33203125" customWidth="1"/>
    <col min="8910" max="8910" width="39.77734375" customWidth="1"/>
    <col min="8911" max="8912" width="9.33203125" customWidth="1"/>
    <col min="8913" max="8913" width="15.88671875" customWidth="1"/>
    <col min="8914" max="8941" width="11.44140625" customWidth="1"/>
    <col min="9162" max="9162" width="1.33203125" customWidth="1"/>
    <col min="9163" max="9163" width="7.88671875" customWidth="1"/>
    <col min="9164" max="9164" width="8.33203125" customWidth="1"/>
    <col min="9165" max="9165" width="54.33203125" customWidth="1"/>
    <col min="9166" max="9166" width="39.77734375" customWidth="1"/>
    <col min="9167" max="9168" width="9.33203125" customWidth="1"/>
    <col min="9169" max="9169" width="15.88671875" customWidth="1"/>
    <col min="9170" max="9197" width="11.44140625" customWidth="1"/>
    <col min="9418" max="9418" width="1.33203125" customWidth="1"/>
    <col min="9419" max="9419" width="7.88671875" customWidth="1"/>
    <col min="9420" max="9420" width="8.33203125" customWidth="1"/>
    <col min="9421" max="9421" width="54.33203125" customWidth="1"/>
    <col min="9422" max="9422" width="39.77734375" customWidth="1"/>
    <col min="9423" max="9424" width="9.33203125" customWidth="1"/>
    <col min="9425" max="9425" width="15.88671875" customWidth="1"/>
    <col min="9426" max="9453" width="11.44140625" customWidth="1"/>
    <col min="9674" max="9674" width="1.33203125" customWidth="1"/>
    <col min="9675" max="9675" width="7.88671875" customWidth="1"/>
    <col min="9676" max="9676" width="8.33203125" customWidth="1"/>
    <col min="9677" max="9677" width="54.33203125" customWidth="1"/>
    <col min="9678" max="9678" width="39.77734375" customWidth="1"/>
    <col min="9679" max="9680" width="9.33203125" customWidth="1"/>
    <col min="9681" max="9681" width="15.88671875" customWidth="1"/>
    <col min="9682" max="9709" width="11.44140625" customWidth="1"/>
    <col min="9930" max="9930" width="1.33203125" customWidth="1"/>
    <col min="9931" max="9931" width="7.88671875" customWidth="1"/>
    <col min="9932" max="9932" width="8.33203125" customWidth="1"/>
    <col min="9933" max="9933" width="54.33203125" customWidth="1"/>
    <col min="9934" max="9934" width="39.77734375" customWidth="1"/>
    <col min="9935" max="9936" width="9.33203125" customWidth="1"/>
    <col min="9937" max="9937" width="15.88671875" customWidth="1"/>
    <col min="9938" max="9965" width="11.44140625" customWidth="1"/>
    <col min="10186" max="10186" width="1.33203125" customWidth="1"/>
    <col min="10187" max="10187" width="7.88671875" customWidth="1"/>
    <col min="10188" max="10188" width="8.33203125" customWidth="1"/>
    <col min="10189" max="10189" width="54.33203125" customWidth="1"/>
    <col min="10190" max="10190" width="39.77734375" customWidth="1"/>
    <col min="10191" max="10192" width="9.33203125" customWidth="1"/>
    <col min="10193" max="10193" width="15.88671875" customWidth="1"/>
    <col min="10194" max="10221" width="11.44140625" customWidth="1"/>
    <col min="10442" max="10442" width="1.33203125" customWidth="1"/>
    <col min="10443" max="10443" width="7.88671875" customWidth="1"/>
    <col min="10444" max="10444" width="8.33203125" customWidth="1"/>
    <col min="10445" max="10445" width="54.33203125" customWidth="1"/>
    <col min="10446" max="10446" width="39.77734375" customWidth="1"/>
    <col min="10447" max="10448" width="9.33203125" customWidth="1"/>
    <col min="10449" max="10449" width="15.88671875" customWidth="1"/>
    <col min="10450" max="10477" width="11.44140625" customWidth="1"/>
    <col min="10698" max="10698" width="1.33203125" customWidth="1"/>
    <col min="10699" max="10699" width="7.88671875" customWidth="1"/>
    <col min="10700" max="10700" width="8.33203125" customWidth="1"/>
    <col min="10701" max="10701" width="54.33203125" customWidth="1"/>
    <col min="10702" max="10702" width="39.77734375" customWidth="1"/>
    <col min="10703" max="10704" width="9.33203125" customWidth="1"/>
    <col min="10705" max="10705" width="15.88671875" customWidth="1"/>
    <col min="10706" max="10733" width="11.44140625" customWidth="1"/>
    <col min="10954" max="10954" width="1.33203125" customWidth="1"/>
    <col min="10955" max="10955" width="7.88671875" customWidth="1"/>
    <col min="10956" max="10956" width="8.33203125" customWidth="1"/>
    <col min="10957" max="10957" width="54.33203125" customWidth="1"/>
    <col min="10958" max="10958" width="39.77734375" customWidth="1"/>
    <col min="10959" max="10960" width="9.33203125" customWidth="1"/>
    <col min="10961" max="10961" width="15.88671875" customWidth="1"/>
    <col min="10962" max="10989" width="11.44140625" customWidth="1"/>
    <col min="11210" max="11210" width="1.33203125" customWidth="1"/>
    <col min="11211" max="11211" width="7.88671875" customWidth="1"/>
    <col min="11212" max="11212" width="8.33203125" customWidth="1"/>
    <col min="11213" max="11213" width="54.33203125" customWidth="1"/>
    <col min="11214" max="11214" width="39.77734375" customWidth="1"/>
    <col min="11215" max="11216" width="9.33203125" customWidth="1"/>
    <col min="11217" max="11217" width="15.88671875" customWidth="1"/>
    <col min="11218" max="11245" width="11.44140625" customWidth="1"/>
    <col min="11466" max="11466" width="1.33203125" customWidth="1"/>
    <col min="11467" max="11467" width="7.88671875" customWidth="1"/>
    <col min="11468" max="11468" width="8.33203125" customWidth="1"/>
    <col min="11469" max="11469" width="54.33203125" customWidth="1"/>
    <col min="11470" max="11470" width="39.77734375" customWidth="1"/>
    <col min="11471" max="11472" width="9.33203125" customWidth="1"/>
    <col min="11473" max="11473" width="15.88671875" customWidth="1"/>
    <col min="11474" max="11501" width="11.44140625" customWidth="1"/>
    <col min="11722" max="11722" width="1.33203125" customWidth="1"/>
    <col min="11723" max="11723" width="7.88671875" customWidth="1"/>
    <col min="11724" max="11724" width="8.33203125" customWidth="1"/>
    <col min="11725" max="11725" width="54.33203125" customWidth="1"/>
    <col min="11726" max="11726" width="39.77734375" customWidth="1"/>
    <col min="11727" max="11728" width="9.33203125" customWidth="1"/>
    <col min="11729" max="11729" width="15.88671875" customWidth="1"/>
    <col min="11730" max="11757" width="11.44140625" customWidth="1"/>
    <col min="11978" max="11978" width="1.33203125" customWidth="1"/>
    <col min="11979" max="11979" width="7.88671875" customWidth="1"/>
    <col min="11980" max="11980" width="8.33203125" customWidth="1"/>
    <col min="11981" max="11981" width="54.33203125" customWidth="1"/>
    <col min="11982" max="11982" width="39.77734375" customWidth="1"/>
    <col min="11983" max="11984" width="9.33203125" customWidth="1"/>
    <col min="11985" max="11985" width="15.88671875" customWidth="1"/>
    <col min="11986" max="12013" width="11.44140625" customWidth="1"/>
    <col min="12234" max="12234" width="1.33203125" customWidth="1"/>
    <col min="12235" max="12235" width="7.88671875" customWidth="1"/>
    <col min="12236" max="12236" width="8.33203125" customWidth="1"/>
    <col min="12237" max="12237" width="54.33203125" customWidth="1"/>
    <col min="12238" max="12238" width="39.77734375" customWidth="1"/>
    <col min="12239" max="12240" width="9.33203125" customWidth="1"/>
    <col min="12241" max="12241" width="15.88671875" customWidth="1"/>
    <col min="12242" max="12269" width="11.44140625" customWidth="1"/>
    <col min="12490" max="12490" width="1.33203125" customWidth="1"/>
    <col min="12491" max="12491" width="7.88671875" customWidth="1"/>
    <col min="12492" max="12492" width="8.33203125" customWidth="1"/>
    <col min="12493" max="12493" width="54.33203125" customWidth="1"/>
    <col min="12494" max="12494" width="39.77734375" customWidth="1"/>
    <col min="12495" max="12496" width="9.33203125" customWidth="1"/>
    <col min="12497" max="12497" width="15.88671875" customWidth="1"/>
    <col min="12498" max="12525" width="11.44140625" customWidth="1"/>
    <col min="12746" max="12746" width="1.33203125" customWidth="1"/>
    <col min="12747" max="12747" width="7.88671875" customWidth="1"/>
    <col min="12748" max="12748" width="8.33203125" customWidth="1"/>
    <col min="12749" max="12749" width="54.33203125" customWidth="1"/>
    <col min="12750" max="12750" width="39.77734375" customWidth="1"/>
    <col min="12751" max="12752" width="9.33203125" customWidth="1"/>
    <col min="12753" max="12753" width="15.88671875" customWidth="1"/>
    <col min="12754" max="12781" width="11.44140625" customWidth="1"/>
    <col min="13002" max="13002" width="1.33203125" customWidth="1"/>
    <col min="13003" max="13003" width="7.88671875" customWidth="1"/>
    <col min="13004" max="13004" width="8.33203125" customWidth="1"/>
    <col min="13005" max="13005" width="54.33203125" customWidth="1"/>
    <col min="13006" max="13006" width="39.77734375" customWidth="1"/>
    <col min="13007" max="13008" width="9.33203125" customWidth="1"/>
    <col min="13009" max="13009" width="15.88671875" customWidth="1"/>
    <col min="13010" max="13037" width="11.44140625" customWidth="1"/>
    <col min="13258" max="13258" width="1.33203125" customWidth="1"/>
    <col min="13259" max="13259" width="7.88671875" customWidth="1"/>
    <col min="13260" max="13260" width="8.33203125" customWidth="1"/>
    <col min="13261" max="13261" width="54.33203125" customWidth="1"/>
    <col min="13262" max="13262" width="39.77734375" customWidth="1"/>
    <col min="13263" max="13264" width="9.33203125" customWidth="1"/>
    <col min="13265" max="13265" width="15.88671875" customWidth="1"/>
    <col min="13266" max="13293" width="11.44140625" customWidth="1"/>
    <col min="13514" max="13514" width="1.33203125" customWidth="1"/>
    <col min="13515" max="13515" width="7.88671875" customWidth="1"/>
    <col min="13516" max="13516" width="8.33203125" customWidth="1"/>
    <col min="13517" max="13517" width="54.33203125" customWidth="1"/>
    <col min="13518" max="13518" width="39.77734375" customWidth="1"/>
    <col min="13519" max="13520" width="9.33203125" customWidth="1"/>
    <col min="13521" max="13521" width="15.88671875" customWidth="1"/>
    <col min="13522" max="13549" width="11.44140625" customWidth="1"/>
    <col min="13770" max="13770" width="1.33203125" customWidth="1"/>
    <col min="13771" max="13771" width="7.88671875" customWidth="1"/>
    <col min="13772" max="13772" width="8.33203125" customWidth="1"/>
    <col min="13773" max="13773" width="54.33203125" customWidth="1"/>
    <col min="13774" max="13774" width="39.77734375" customWidth="1"/>
    <col min="13775" max="13776" width="9.33203125" customWidth="1"/>
    <col min="13777" max="13777" width="15.88671875" customWidth="1"/>
    <col min="13778" max="13805" width="11.44140625" customWidth="1"/>
    <col min="14026" max="14026" width="1.33203125" customWidth="1"/>
    <col min="14027" max="14027" width="7.88671875" customWidth="1"/>
    <col min="14028" max="14028" width="8.33203125" customWidth="1"/>
    <col min="14029" max="14029" width="54.33203125" customWidth="1"/>
    <col min="14030" max="14030" width="39.77734375" customWidth="1"/>
    <col min="14031" max="14032" width="9.33203125" customWidth="1"/>
    <col min="14033" max="14033" width="15.88671875" customWidth="1"/>
    <col min="14034" max="14061" width="11.44140625" customWidth="1"/>
    <col min="14282" max="14282" width="1.33203125" customWidth="1"/>
    <col min="14283" max="14283" width="7.88671875" customWidth="1"/>
    <col min="14284" max="14284" width="8.33203125" customWidth="1"/>
    <col min="14285" max="14285" width="54.33203125" customWidth="1"/>
    <col min="14286" max="14286" width="39.77734375" customWidth="1"/>
    <col min="14287" max="14288" width="9.33203125" customWidth="1"/>
    <col min="14289" max="14289" width="15.88671875" customWidth="1"/>
    <col min="14290" max="14317" width="11.44140625" customWidth="1"/>
    <col min="14538" max="14538" width="1.33203125" customWidth="1"/>
    <col min="14539" max="14539" width="7.88671875" customWidth="1"/>
    <col min="14540" max="14540" width="8.33203125" customWidth="1"/>
    <col min="14541" max="14541" width="54.33203125" customWidth="1"/>
    <col min="14542" max="14542" width="39.77734375" customWidth="1"/>
    <col min="14543" max="14544" width="9.33203125" customWidth="1"/>
    <col min="14545" max="14545" width="15.88671875" customWidth="1"/>
    <col min="14546" max="14573" width="11.44140625" customWidth="1"/>
    <col min="14794" max="14794" width="1.33203125" customWidth="1"/>
    <col min="14795" max="14795" width="7.88671875" customWidth="1"/>
    <col min="14796" max="14796" width="8.33203125" customWidth="1"/>
    <col min="14797" max="14797" width="54.33203125" customWidth="1"/>
    <col min="14798" max="14798" width="39.77734375" customWidth="1"/>
    <col min="14799" max="14800" width="9.33203125" customWidth="1"/>
    <col min="14801" max="14801" width="15.88671875" customWidth="1"/>
    <col min="14802" max="14829" width="11.44140625" customWidth="1"/>
    <col min="15050" max="15050" width="1.33203125" customWidth="1"/>
    <col min="15051" max="15051" width="7.88671875" customWidth="1"/>
    <col min="15052" max="15052" width="8.33203125" customWidth="1"/>
    <col min="15053" max="15053" width="54.33203125" customWidth="1"/>
    <col min="15054" max="15054" width="39.77734375" customWidth="1"/>
    <col min="15055" max="15056" width="9.33203125" customWidth="1"/>
    <col min="15057" max="15057" width="15.88671875" customWidth="1"/>
    <col min="15058" max="15085" width="11.44140625" customWidth="1"/>
    <col min="15306" max="15306" width="1.33203125" customWidth="1"/>
    <col min="15307" max="15307" width="7.88671875" customWidth="1"/>
    <col min="15308" max="15308" width="8.33203125" customWidth="1"/>
    <col min="15309" max="15309" width="54.33203125" customWidth="1"/>
    <col min="15310" max="15310" width="39.77734375" customWidth="1"/>
    <col min="15311" max="15312" width="9.33203125" customWidth="1"/>
    <col min="15313" max="15313" width="15.88671875" customWidth="1"/>
    <col min="15314" max="15341" width="11.44140625" customWidth="1"/>
    <col min="15562" max="15562" width="1.33203125" customWidth="1"/>
    <col min="15563" max="15563" width="7.88671875" customWidth="1"/>
    <col min="15564" max="15564" width="8.33203125" customWidth="1"/>
    <col min="15565" max="15565" width="54.33203125" customWidth="1"/>
    <col min="15566" max="15566" width="39.77734375" customWidth="1"/>
    <col min="15567" max="15568" width="9.33203125" customWidth="1"/>
    <col min="15569" max="15569" width="15.88671875" customWidth="1"/>
    <col min="15570" max="15597" width="11.44140625" customWidth="1"/>
    <col min="15818" max="15818" width="1.33203125" customWidth="1"/>
    <col min="15819" max="15819" width="7.88671875" customWidth="1"/>
    <col min="15820" max="15820" width="8.33203125" customWidth="1"/>
    <col min="15821" max="15821" width="54.33203125" customWidth="1"/>
    <col min="15822" max="15822" width="39.77734375" customWidth="1"/>
    <col min="15823" max="15824" width="9.33203125" customWidth="1"/>
    <col min="15825" max="15825" width="15.88671875" customWidth="1"/>
    <col min="15826" max="15853" width="11.44140625" customWidth="1"/>
    <col min="16074" max="16074" width="1.33203125" customWidth="1"/>
    <col min="16075" max="16075" width="7.88671875" customWidth="1"/>
    <col min="16076" max="16076" width="8.33203125" customWidth="1"/>
    <col min="16077" max="16077" width="54.33203125" customWidth="1"/>
    <col min="16078" max="16078" width="39.77734375" customWidth="1"/>
    <col min="16079" max="16080" width="9.33203125" customWidth="1"/>
    <col min="16081" max="16081" width="15.88671875" customWidth="1"/>
    <col min="16082" max="16109" width="11.44140625" customWidth="1"/>
  </cols>
  <sheetData>
    <row r="1" spans="1:36" ht="18.75" thickBot="1" x14ac:dyDescent="0.25">
      <c r="A1" s="135"/>
      <c r="B1" s="179"/>
      <c r="C1" s="180" t="s">
        <v>334</v>
      </c>
      <c r="D1" s="181"/>
      <c r="E1" s="182"/>
      <c r="F1" s="183"/>
      <c r="G1" s="183"/>
      <c r="H1" s="184"/>
      <c r="I1" s="1006"/>
      <c r="J1" s="987"/>
      <c r="K1" s="185"/>
      <c r="L1" s="186"/>
      <c r="M1" s="184"/>
      <c r="N1" s="183"/>
      <c r="O1" s="184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7"/>
      <c r="AI1" s="185"/>
      <c r="AJ1" s="185"/>
    </row>
    <row r="2" spans="1:36" ht="46.5" customHeight="1" thickBot="1" x14ac:dyDescent="0.25">
      <c r="A2" s="188"/>
      <c r="B2" s="189"/>
      <c r="C2" s="144" t="s">
        <v>108</v>
      </c>
      <c r="D2" s="145" t="s">
        <v>137</v>
      </c>
      <c r="E2" s="190" t="s">
        <v>109</v>
      </c>
      <c r="F2" s="145" t="s">
        <v>138</v>
      </c>
      <c r="G2" s="191" t="s">
        <v>184</v>
      </c>
      <c r="H2" s="193"/>
      <c r="I2" s="193"/>
      <c r="J2" s="193"/>
      <c r="K2" s="914" t="str">
        <f>'WRZ summary'!G5</f>
        <v>Revised Base Year 2019-20</v>
      </c>
      <c r="L2" s="194" t="str">
        <f>'WRZ summary'!H5</f>
        <v>2020-21</v>
      </c>
      <c r="M2" s="194" t="str">
        <f>'WRZ summary'!I5</f>
        <v>2021-22</v>
      </c>
      <c r="N2" s="194" t="str">
        <f>'WRZ summary'!J5</f>
        <v>2022-23</v>
      </c>
      <c r="O2" s="194" t="str">
        <f>'WRZ summary'!K5</f>
        <v>2023-24</v>
      </c>
      <c r="P2" s="194" t="str">
        <f>'WRZ summary'!L5</f>
        <v>2024-25</v>
      </c>
      <c r="Q2" s="194" t="str">
        <f>'WRZ summary'!M5</f>
        <v>2025-26</v>
      </c>
      <c r="R2" s="194" t="str">
        <f>'WRZ summary'!N5</f>
        <v>2026-27</v>
      </c>
      <c r="S2" s="194" t="str">
        <f>'WRZ summary'!O5</f>
        <v>2027-28</v>
      </c>
      <c r="T2" s="194" t="str">
        <f>'WRZ summary'!P5</f>
        <v>2028-29</v>
      </c>
      <c r="U2" s="194" t="str">
        <f>'WRZ summary'!Q5</f>
        <v>2029-2030</v>
      </c>
      <c r="V2" s="194" t="str">
        <f>'WRZ summary'!R5</f>
        <v>2030-2031</v>
      </c>
      <c r="W2" s="194" t="str">
        <f>'WRZ summary'!S5</f>
        <v>2031-2032</v>
      </c>
      <c r="X2" s="194" t="str">
        <f>'WRZ summary'!T5</f>
        <v>2032-33</v>
      </c>
      <c r="Y2" s="194" t="str">
        <f>'WRZ summary'!U5</f>
        <v>2033-34</v>
      </c>
      <c r="Z2" s="194" t="str">
        <f>'WRZ summary'!V5</f>
        <v>2034-35</v>
      </c>
      <c r="AA2" s="194" t="str">
        <f>'WRZ summary'!W5</f>
        <v>2035-36</v>
      </c>
      <c r="AB2" s="194" t="str">
        <f>'WRZ summary'!X5</f>
        <v>2036-37</v>
      </c>
      <c r="AC2" s="194" t="str">
        <f>'WRZ summary'!Y5</f>
        <v>2037-38</v>
      </c>
      <c r="AD2" s="194" t="str">
        <f>'WRZ summary'!Z5</f>
        <v>2038-39</v>
      </c>
      <c r="AE2" s="194" t="str">
        <f>'WRZ summary'!AA5</f>
        <v>2039-40</v>
      </c>
      <c r="AF2" s="194" t="str">
        <f>'WRZ summary'!AB5</f>
        <v>2040-41</v>
      </c>
      <c r="AG2" s="194" t="str">
        <f>'WRZ summary'!AC5</f>
        <v>2041-42</v>
      </c>
      <c r="AH2" s="194" t="str">
        <f>'WRZ summary'!AD5</f>
        <v>2042-43</v>
      </c>
      <c r="AI2" s="194" t="str">
        <f>'WRZ summary'!AE5</f>
        <v>2043-44</v>
      </c>
      <c r="AJ2" s="195" t="str">
        <f>'WRZ summary'!AF5</f>
        <v>2044-45</v>
      </c>
    </row>
    <row r="3" spans="1:36" x14ac:dyDescent="0.2">
      <c r="A3" s="152"/>
      <c r="B3" s="1007" t="s">
        <v>335</v>
      </c>
      <c r="C3" s="319" t="s">
        <v>336</v>
      </c>
      <c r="D3" s="487" t="s">
        <v>337</v>
      </c>
      <c r="E3" s="487" t="s">
        <v>338</v>
      </c>
      <c r="F3" s="319" t="s">
        <v>71</v>
      </c>
      <c r="G3" s="291">
        <v>2</v>
      </c>
      <c r="H3" s="420"/>
      <c r="I3" s="420"/>
      <c r="J3" s="420"/>
      <c r="K3" s="915">
        <f>SUM('3. BL Demand'!K3:K6,'3. BL Demand'!K28:K29,'3. BL Demand'!K34:K35)</f>
        <v>180.77784150335475</v>
      </c>
      <c r="L3" s="413">
        <f>SUM('3. BL Demand'!L3:L6,'3. BL Demand'!L28:L29,'3. BL Demand'!L34:L35)</f>
        <v>179.70656055183449</v>
      </c>
      <c r="M3" s="488">
        <f>SUM('3. BL Demand'!M3:M6,'3. BL Demand'!M28:M29,'3. BL Demand'!M34:M35)</f>
        <v>180.98089329289652</v>
      </c>
      <c r="N3" s="488">
        <f>SUM('3. BL Demand'!N3:N6,'3. BL Demand'!N28:N29,'3. BL Demand'!N34:N35)</f>
        <v>181.65175005020211</v>
      </c>
      <c r="O3" s="488">
        <f>SUM('3. BL Demand'!O3:O6,'3. BL Demand'!O28:O29,'3. BL Demand'!O34:O35)</f>
        <v>183.59107308120892</v>
      </c>
      <c r="P3" s="488">
        <f>SUM('3. BL Demand'!P3:P6,'3. BL Demand'!P28:P29,'3. BL Demand'!P34:P35)</f>
        <v>184.24399587824104</v>
      </c>
      <c r="Q3" s="488">
        <f>SUM('3. BL Demand'!Q3:Q6,'3. BL Demand'!Q28:Q29,'3. BL Demand'!Q34:Q35)</f>
        <v>185.30241275871612</v>
      </c>
      <c r="R3" s="488">
        <f>SUM('3. BL Demand'!R3:R6,'3. BL Demand'!R28:R29,'3. BL Demand'!R34:R35)</f>
        <v>185.99832090812299</v>
      </c>
      <c r="S3" s="488">
        <f>SUM('3. BL Demand'!S3:S6,'3. BL Demand'!S28:S29,'3. BL Demand'!S34:S35)</f>
        <v>187.05259048000661</v>
      </c>
      <c r="T3" s="488">
        <f>SUM('3. BL Demand'!T3:T6,'3. BL Demand'!T28:T29,'3. BL Demand'!T34:T35)</f>
        <v>187.63467441664824</v>
      </c>
      <c r="U3" s="488">
        <f>SUM('3. BL Demand'!U3:U6,'3. BL Demand'!U28:U29,'3. BL Demand'!U34:U35)</f>
        <v>188.71054585710459</v>
      </c>
      <c r="V3" s="488">
        <f>SUM('3. BL Demand'!V3:V6,'3. BL Demand'!V28:V29,'3. BL Demand'!V34:V35)</f>
        <v>188.87153325116014</v>
      </c>
      <c r="W3" s="488">
        <f>SUM('3. BL Demand'!W3:W6,'3. BL Demand'!W28:W29,'3. BL Demand'!W34:W35)</f>
        <v>189.77023871818778</v>
      </c>
      <c r="X3" s="488">
        <f>SUM('3. BL Demand'!X3:X6,'3. BL Demand'!X28:X29,'3. BL Demand'!X34:X35)</f>
        <v>190.14399137929678</v>
      </c>
      <c r="Y3" s="488">
        <f>SUM('3. BL Demand'!Y3:Y6,'3. BL Demand'!Y28:Y29,'3. BL Demand'!Y34:Y35)</f>
        <v>191.33755546518802</v>
      </c>
      <c r="Z3" s="488">
        <f>SUM('3. BL Demand'!Z3:Z6,'3. BL Demand'!Z28:Z29,'3. BL Demand'!Z34:Z35)</f>
        <v>191.52065079584426</v>
      </c>
      <c r="AA3" s="488">
        <f>SUM('3. BL Demand'!AA3:AA6,'3. BL Demand'!AA28:AA29,'3. BL Demand'!AA34:AA35)</f>
        <v>191.70140510353934</v>
      </c>
      <c r="AB3" s="488">
        <f>SUM('3. BL Demand'!AB3:AB6,'3. BL Demand'!AB28:AB29,'3. BL Demand'!AB34:AB35)</f>
        <v>192.73755858521514</v>
      </c>
      <c r="AC3" s="488">
        <f>SUM('3. BL Demand'!AC3:AC6,'3. BL Demand'!AC28:AC29,'3. BL Demand'!AC34:AC35)</f>
        <v>193.30592787449655</v>
      </c>
      <c r="AD3" s="488">
        <f>SUM('3. BL Demand'!AD3:AD6,'3. BL Demand'!AD28:AD29,'3. BL Demand'!AD34:AD35)</f>
        <v>193.58231166734171</v>
      </c>
      <c r="AE3" s="488">
        <f>SUM('3. BL Demand'!AE3:AE6,'3. BL Demand'!AE28:AE29,'3. BL Demand'!AE34:AE35)</f>
        <v>194.78495578794417</v>
      </c>
      <c r="AF3" s="488">
        <f>SUM('3. BL Demand'!AF3:AF6,'3. BL Demand'!AF28:AF29,'3. BL Demand'!AF34:AF35)</f>
        <v>194.95001313613051</v>
      </c>
      <c r="AG3" s="488">
        <f>SUM('3. BL Demand'!AG3:AG6,'3. BL Demand'!AG28:AG29,'3. BL Demand'!AG34:AG35)</f>
        <v>195.93717234591722</v>
      </c>
      <c r="AH3" s="488">
        <f>SUM('3. BL Demand'!AH3:AH6,'3. BL Demand'!AH28:AH29,'3. BL Demand'!AH34:AH35)</f>
        <v>195.81860361398279</v>
      </c>
      <c r="AI3" s="488">
        <f>SUM('3. BL Demand'!AI3:AI6,'3. BL Demand'!AI28:AI29,'3. BL Demand'!AI34:AI35)</f>
        <v>196.912443435867</v>
      </c>
      <c r="AJ3" s="488">
        <f>SUM('3. BL Demand'!AJ3:AJ6,'3. BL Demand'!AJ28:AJ29,'3. BL Demand'!AJ34:AJ35)</f>
        <v>197.78775894486071</v>
      </c>
    </row>
    <row r="4" spans="1:36" x14ac:dyDescent="0.2">
      <c r="A4" s="152"/>
      <c r="B4" s="1008"/>
      <c r="C4" s="319" t="s">
        <v>339</v>
      </c>
      <c r="D4" s="434" t="s">
        <v>340</v>
      </c>
      <c r="E4" s="489" t="s">
        <v>341</v>
      </c>
      <c r="F4" s="344" t="s">
        <v>71</v>
      </c>
      <c r="G4" s="344">
        <v>2</v>
      </c>
      <c r="H4" s="420"/>
      <c r="I4" s="420"/>
      <c r="J4" s="420"/>
      <c r="K4" s="915">
        <f>('2. BL Supply'!K20+'2. BL Supply'!K21)-('2. BL Supply'!K29+'2. BL Supply'!K30)</f>
        <v>181.53</v>
      </c>
      <c r="L4" s="413">
        <f>('2. BL Supply'!L20+'2. BL Supply'!L21)-('2. BL Supply'!L29+'2. BL Supply'!L30)</f>
        <v>181.49449999999999</v>
      </c>
      <c r="M4" s="413">
        <f>('2. BL Supply'!M20+'2. BL Supply'!M21)-('2. BL Supply'!M29+'2. BL Supply'!M30)</f>
        <v>181.459</v>
      </c>
      <c r="N4" s="413">
        <f>('2. BL Supply'!N20+'2. BL Supply'!N21)-('2. BL Supply'!N29+'2. BL Supply'!N30)</f>
        <v>181.42349999999999</v>
      </c>
      <c r="O4" s="413">
        <f>('2. BL Supply'!O20+'2. BL Supply'!O21)-('2. BL Supply'!O29+'2. BL Supply'!O30)</f>
        <v>181.38800000000001</v>
      </c>
      <c r="P4" s="413">
        <f>('2. BL Supply'!P20+'2. BL Supply'!P21)-('2. BL Supply'!P29+'2. BL Supply'!P30)</f>
        <v>181.35249999999999</v>
      </c>
      <c r="Q4" s="413">
        <f>('2. BL Supply'!Q20+'2. BL Supply'!Q21)-('2. BL Supply'!Q29+'2. BL Supply'!Q30)</f>
        <v>181.31700000000001</v>
      </c>
      <c r="R4" s="413">
        <f>('2. BL Supply'!R20+'2. BL Supply'!R21)-('2. BL Supply'!R29+'2. BL Supply'!R30)</f>
        <v>181.28149999999999</v>
      </c>
      <c r="S4" s="413">
        <f>('2. BL Supply'!S20+'2. BL Supply'!S21)-('2. BL Supply'!S29+'2. BL Supply'!S30)</f>
        <v>181.24599999999998</v>
      </c>
      <c r="T4" s="413">
        <f>('2. BL Supply'!T20+'2. BL Supply'!T21)-('2. BL Supply'!T29+'2. BL Supply'!T30)</f>
        <v>181.2105</v>
      </c>
      <c r="U4" s="413">
        <f>('2. BL Supply'!U20+'2. BL Supply'!U21)-('2. BL Supply'!U29+'2. BL Supply'!U30)</f>
        <v>181.17499999999998</v>
      </c>
      <c r="V4" s="413">
        <f>('2. BL Supply'!V20+'2. BL Supply'!V21)-('2. BL Supply'!V29+'2. BL Supply'!V30)</f>
        <v>181.1395</v>
      </c>
      <c r="W4" s="413">
        <f>('2. BL Supply'!W20+'2. BL Supply'!W21)-('2. BL Supply'!W29+'2. BL Supply'!W30)</f>
        <v>181.10399999999998</v>
      </c>
      <c r="X4" s="413">
        <f>('2. BL Supply'!X20+'2. BL Supply'!X21)-('2. BL Supply'!X29+'2. BL Supply'!X30)</f>
        <v>181.0685</v>
      </c>
      <c r="Y4" s="413">
        <f>('2. BL Supply'!Y20+'2. BL Supply'!Y21)-('2. BL Supply'!Y29+'2. BL Supply'!Y30)</f>
        <v>181.03299999999999</v>
      </c>
      <c r="Z4" s="413">
        <f>('2. BL Supply'!Z20+'2. BL Supply'!Z21)-('2. BL Supply'!Z29+'2. BL Supply'!Z30)</f>
        <v>180.9975</v>
      </c>
      <c r="AA4" s="413">
        <f>('2. BL Supply'!AA20+'2. BL Supply'!AA21)-('2. BL Supply'!AA29+'2. BL Supply'!AA30)</f>
        <v>180.96199999999999</v>
      </c>
      <c r="AB4" s="413">
        <f>('2. BL Supply'!AB20+'2. BL Supply'!AB21)-('2. BL Supply'!AB29+'2. BL Supply'!AB30)</f>
        <v>180.9265</v>
      </c>
      <c r="AC4" s="413">
        <f>('2. BL Supply'!AC20+'2. BL Supply'!AC21)-('2. BL Supply'!AC29+'2. BL Supply'!AC30)</f>
        <v>180.89099999999999</v>
      </c>
      <c r="AD4" s="413">
        <f>('2. BL Supply'!AD20+'2. BL Supply'!AD21)-('2. BL Supply'!AD29+'2. BL Supply'!AD30)</f>
        <v>180.85550000000001</v>
      </c>
      <c r="AE4" s="413">
        <f>('2. BL Supply'!AE20+'2. BL Supply'!AE21)-('2. BL Supply'!AE29+'2. BL Supply'!AE30)</f>
        <v>180.82</v>
      </c>
      <c r="AF4" s="413">
        <f>('2. BL Supply'!AF20+'2. BL Supply'!AF21)-('2. BL Supply'!AF29+'2. BL Supply'!AF30)</f>
        <v>180.78450000000001</v>
      </c>
      <c r="AG4" s="413">
        <f>('2. BL Supply'!AG20+'2. BL Supply'!AG21)-('2. BL Supply'!AG29+'2. BL Supply'!AG30)</f>
        <v>180.749</v>
      </c>
      <c r="AH4" s="413">
        <f>('2. BL Supply'!AH20+'2. BL Supply'!AH21)-('2. BL Supply'!AH29+'2. BL Supply'!AH30)</f>
        <v>180.71349999999998</v>
      </c>
      <c r="AI4" s="413">
        <f>('2. BL Supply'!AI20+'2. BL Supply'!AI21)-('2. BL Supply'!AI29+'2. BL Supply'!AI30)</f>
        <v>180.678</v>
      </c>
      <c r="AJ4" s="430">
        <f>('2. BL Supply'!AJ20+'2. BL Supply'!AJ21)-('2. BL Supply'!AJ29+'2. BL Supply'!AJ30)</f>
        <v>180.64249999999998</v>
      </c>
    </row>
    <row r="5" spans="1:36" x14ac:dyDescent="0.2">
      <c r="A5" s="152"/>
      <c r="B5" s="1008"/>
      <c r="C5" s="319" t="s">
        <v>69</v>
      </c>
      <c r="D5" s="434" t="s">
        <v>342</v>
      </c>
      <c r="E5" s="489" t="s">
        <v>343</v>
      </c>
      <c r="F5" s="344" t="s">
        <v>71</v>
      </c>
      <c r="G5" s="344">
        <v>2</v>
      </c>
      <c r="H5" s="420"/>
      <c r="I5" s="420"/>
      <c r="J5" s="420"/>
      <c r="K5" s="915">
        <f>K4+('2. BL Supply'!K4+'2. BL Supply'!K7)-('2. BL Supply'!K10+'2. BL Supply'!K14)</f>
        <v>159.03</v>
      </c>
      <c r="L5" s="413">
        <f>L4+('2. BL Supply'!L4+'2. BL Supply'!L7)-('2. BL Supply'!L10+'2. BL Supply'!L14)</f>
        <v>151.49449999999999</v>
      </c>
      <c r="M5" s="413">
        <f>M4+('2. BL Supply'!M4+'2. BL Supply'!M7)-('2. BL Supply'!M10+'2. BL Supply'!M14)</f>
        <v>151.459</v>
      </c>
      <c r="N5" s="413">
        <f>N4+('2. BL Supply'!N4+'2. BL Supply'!N7)-('2. BL Supply'!N10+'2. BL Supply'!N14)</f>
        <v>151.42349999999999</v>
      </c>
      <c r="O5" s="413">
        <f>O4+('2. BL Supply'!O4+'2. BL Supply'!O7)-('2. BL Supply'!O10+'2. BL Supply'!O14)</f>
        <v>151.38800000000001</v>
      </c>
      <c r="P5" s="413">
        <f>P4+('2. BL Supply'!P4+'2. BL Supply'!P7)-('2. BL Supply'!P10+'2. BL Supply'!P14)</f>
        <v>142.35249999999999</v>
      </c>
      <c r="Q5" s="413">
        <f>Q4+('2. BL Supply'!Q4+'2. BL Supply'!Q7)-('2. BL Supply'!Q10+'2. BL Supply'!Q14)</f>
        <v>142.31700000000001</v>
      </c>
      <c r="R5" s="413">
        <f>R4+('2. BL Supply'!R4+'2. BL Supply'!R7)-('2. BL Supply'!R10+'2. BL Supply'!R14)</f>
        <v>142.28149999999999</v>
      </c>
      <c r="S5" s="413">
        <f>S4+('2. BL Supply'!S4+'2. BL Supply'!S7)-('2. BL Supply'!S10+'2. BL Supply'!S14)</f>
        <v>142.24599999999998</v>
      </c>
      <c r="T5" s="413">
        <f>T4+('2. BL Supply'!T4+'2. BL Supply'!T7)-('2. BL Supply'!T10+'2. BL Supply'!T14)</f>
        <v>142.2105</v>
      </c>
      <c r="U5" s="413">
        <f>U4+('2. BL Supply'!U4+'2. BL Supply'!U7)-('2. BL Supply'!U10+'2. BL Supply'!U14)</f>
        <v>121.17499999999998</v>
      </c>
      <c r="V5" s="413">
        <f>V4+('2. BL Supply'!V4+'2. BL Supply'!V7)-('2. BL Supply'!V10+'2. BL Supply'!V14)</f>
        <v>121.1395</v>
      </c>
      <c r="W5" s="413">
        <f>W4+('2. BL Supply'!W4+'2. BL Supply'!W7)-('2. BL Supply'!W10+'2. BL Supply'!W14)</f>
        <v>121.10399999999998</v>
      </c>
      <c r="X5" s="413">
        <f>X4+('2. BL Supply'!X4+'2. BL Supply'!X7)-('2. BL Supply'!X10+'2. BL Supply'!X14)</f>
        <v>121.0685</v>
      </c>
      <c r="Y5" s="413">
        <f>Y4+('2. BL Supply'!Y4+'2. BL Supply'!Y7)-('2. BL Supply'!Y10+'2. BL Supply'!Y14)</f>
        <v>121.03299999999999</v>
      </c>
      <c r="Z5" s="413">
        <f>Z4+('2. BL Supply'!Z4+'2. BL Supply'!Z7)-('2. BL Supply'!Z10+'2. BL Supply'!Z14)</f>
        <v>120.9975</v>
      </c>
      <c r="AA5" s="413">
        <f>AA4+('2. BL Supply'!AA4+'2. BL Supply'!AA7)-('2. BL Supply'!AA10+'2. BL Supply'!AA14)</f>
        <v>120.96199999999999</v>
      </c>
      <c r="AB5" s="413">
        <f>AB4+('2. BL Supply'!AB4+'2. BL Supply'!AB7)-('2. BL Supply'!AB10+'2. BL Supply'!AB14)</f>
        <v>120.9265</v>
      </c>
      <c r="AC5" s="413">
        <f>AC4+('2. BL Supply'!AC4+'2. BL Supply'!AC7)-('2. BL Supply'!AC10+'2. BL Supply'!AC14)</f>
        <v>120.89099999999999</v>
      </c>
      <c r="AD5" s="413">
        <f>AD4+('2. BL Supply'!AD4+'2. BL Supply'!AD7)-('2. BL Supply'!AD10+'2. BL Supply'!AD14)</f>
        <v>120.85550000000001</v>
      </c>
      <c r="AE5" s="413">
        <f>AE4+('2. BL Supply'!AE4+'2. BL Supply'!AE7)-('2. BL Supply'!AE10+'2. BL Supply'!AE14)</f>
        <v>120.82</v>
      </c>
      <c r="AF5" s="413">
        <f>AF4+('2. BL Supply'!AF4+'2. BL Supply'!AF7)-('2. BL Supply'!AF10+'2. BL Supply'!AF14)</f>
        <v>120.78450000000001</v>
      </c>
      <c r="AG5" s="413">
        <f>AG4+('2. BL Supply'!AG4+'2. BL Supply'!AG7)-('2. BL Supply'!AG10+'2. BL Supply'!AG14)</f>
        <v>120.749</v>
      </c>
      <c r="AH5" s="413">
        <f>AH4+('2. BL Supply'!AH4+'2. BL Supply'!AH7)-('2. BL Supply'!AH10+'2. BL Supply'!AH14)</f>
        <v>120.71349999999998</v>
      </c>
      <c r="AI5" s="413">
        <f>AI4+('2. BL Supply'!AI4+'2. BL Supply'!AI7)-('2. BL Supply'!AI10+'2. BL Supply'!AI14)</f>
        <v>120.678</v>
      </c>
      <c r="AJ5" s="413">
        <f>AJ4+('2. BL Supply'!AJ4+'2. BL Supply'!AJ7)-('2. BL Supply'!AJ10+'2. BL Supply'!AJ14)</f>
        <v>120.64249999999998</v>
      </c>
    </row>
    <row r="6" spans="1:36" x14ac:dyDescent="0.2">
      <c r="A6" s="152"/>
      <c r="B6" s="1008"/>
      <c r="C6" s="269" t="s">
        <v>344</v>
      </c>
      <c r="D6" s="431" t="s">
        <v>345</v>
      </c>
      <c r="E6" s="432" t="s">
        <v>120</v>
      </c>
      <c r="F6" s="433" t="s">
        <v>71</v>
      </c>
      <c r="G6" s="433">
        <v>2</v>
      </c>
      <c r="H6" s="420"/>
      <c r="I6" s="420"/>
      <c r="J6" s="420"/>
      <c r="K6" s="915">
        <v>1.1570169105952295</v>
      </c>
      <c r="L6" s="428">
        <v>1.1897530544379515</v>
      </c>
      <c r="M6" s="428">
        <v>1.2439328827589042</v>
      </c>
      <c r="N6" s="428">
        <v>1.2676794613245645</v>
      </c>
      <c r="O6" s="428">
        <v>1.3174295482901988</v>
      </c>
      <c r="P6" s="428">
        <v>1.3588690506665388</v>
      </c>
      <c r="Q6" s="428">
        <v>1.3937358254016603</v>
      </c>
      <c r="R6" s="428">
        <v>1.3862958853651302</v>
      </c>
      <c r="S6" s="428">
        <v>1.3383480945213511</v>
      </c>
      <c r="T6" s="428">
        <v>1.393787805765839</v>
      </c>
      <c r="U6" s="428">
        <v>1.415991621346576</v>
      </c>
      <c r="V6" s="428">
        <v>1.3766434937105148</v>
      </c>
      <c r="W6" s="428">
        <v>1.384477210605094</v>
      </c>
      <c r="X6" s="428">
        <v>1.427796644521089</v>
      </c>
      <c r="Y6" s="428">
        <v>1.4313616682443771</v>
      </c>
      <c r="Z6" s="428">
        <v>1.417167843293996</v>
      </c>
      <c r="AA6" s="428">
        <v>1.4662605516374381</v>
      </c>
      <c r="AB6" s="428">
        <v>1.4730642005306342</v>
      </c>
      <c r="AC6" s="428">
        <v>1.4900149014301558</v>
      </c>
      <c r="AD6" s="428">
        <v>1.4786471113769177</v>
      </c>
      <c r="AE6" s="428">
        <v>1.4842989406964828</v>
      </c>
      <c r="AF6" s="428">
        <v>1.4269791233929332</v>
      </c>
      <c r="AG6" s="428">
        <v>1.45820736980474</v>
      </c>
      <c r="AH6" s="428">
        <v>1.4330511837539759</v>
      </c>
      <c r="AI6" s="428">
        <v>1.5020516271788322</v>
      </c>
      <c r="AJ6" s="484">
        <v>1.4991969049438796</v>
      </c>
    </row>
    <row r="7" spans="1:36" x14ac:dyDescent="0.2">
      <c r="A7" s="152"/>
      <c r="B7" s="1008"/>
      <c r="C7" s="269" t="s">
        <v>346</v>
      </c>
      <c r="D7" s="431" t="s">
        <v>347</v>
      </c>
      <c r="E7" s="432" t="s">
        <v>120</v>
      </c>
      <c r="F7" s="433" t="s">
        <v>71</v>
      </c>
      <c r="G7" s="433">
        <v>2</v>
      </c>
      <c r="H7" s="420"/>
      <c r="I7" s="420"/>
      <c r="J7" s="420"/>
      <c r="K7" s="915">
        <v>3.7795078521426801</v>
      </c>
      <c r="L7" s="428">
        <v>4.1544885531745424</v>
      </c>
      <c r="M7" s="428">
        <v>4.0854275860344558</v>
      </c>
      <c r="N7" s="428">
        <v>3.944108208041162</v>
      </c>
      <c r="O7" s="428">
        <v>3.9324859300711639</v>
      </c>
      <c r="P7" s="428">
        <v>3.7569206057569549</v>
      </c>
      <c r="Q7" s="428">
        <v>3.595979713428453</v>
      </c>
      <c r="R7" s="428">
        <v>3.438565271901461</v>
      </c>
      <c r="S7" s="428">
        <v>2.890586309682639</v>
      </c>
      <c r="T7" s="428">
        <v>2.6767327902410538</v>
      </c>
      <c r="U7" s="428">
        <v>2.4190907663893051</v>
      </c>
      <c r="V7" s="428">
        <v>2.3086758134978731</v>
      </c>
      <c r="W7" s="428">
        <v>1.961377434587922</v>
      </c>
      <c r="X7" s="428">
        <v>1.652768596626087</v>
      </c>
      <c r="Y7" s="428">
        <v>1.514288674461532</v>
      </c>
      <c r="Z7" s="428">
        <v>1.462599453731285</v>
      </c>
      <c r="AA7" s="428">
        <v>1.1833190472138679</v>
      </c>
      <c r="AB7" s="428">
        <v>1.152106608642296</v>
      </c>
      <c r="AC7" s="428">
        <v>1.053489285947069</v>
      </c>
      <c r="AD7" s="428">
        <v>1.1153623162023301</v>
      </c>
      <c r="AE7" s="428">
        <v>0.88769820614246298</v>
      </c>
      <c r="AF7" s="428">
        <v>0.82749876957933677</v>
      </c>
      <c r="AG7" s="428">
        <v>0.60332034152778702</v>
      </c>
      <c r="AH7" s="428">
        <v>0.52475798204812607</v>
      </c>
      <c r="AI7" s="428">
        <v>0.30142104444354967</v>
      </c>
      <c r="AJ7" s="428">
        <v>0.26703079781689243</v>
      </c>
    </row>
    <row r="8" spans="1:36" x14ac:dyDescent="0.2">
      <c r="A8" s="152"/>
      <c r="B8" s="1008"/>
      <c r="C8" s="319" t="s">
        <v>92</v>
      </c>
      <c r="D8" s="434" t="s">
        <v>348</v>
      </c>
      <c r="E8" s="435" t="s">
        <v>349</v>
      </c>
      <c r="F8" s="344" t="s">
        <v>71</v>
      </c>
      <c r="G8" s="344">
        <v>2</v>
      </c>
      <c r="H8" s="420"/>
      <c r="I8" s="420"/>
      <c r="J8" s="420"/>
      <c r="K8" s="915">
        <f>K6+K7</f>
        <v>4.9365247627379096</v>
      </c>
      <c r="L8" s="413">
        <f>L6+L7</f>
        <v>5.3442416076124939</v>
      </c>
      <c r="M8" s="413">
        <f t="shared" ref="M8:AJ8" si="0">M6+M7</f>
        <v>5.32936046879336</v>
      </c>
      <c r="N8" s="413">
        <f t="shared" si="0"/>
        <v>5.2117876693657266</v>
      </c>
      <c r="O8" s="413">
        <f t="shared" si="0"/>
        <v>5.2499154783613626</v>
      </c>
      <c r="P8" s="413">
        <f t="shared" si="0"/>
        <v>5.1157896564234937</v>
      </c>
      <c r="Q8" s="413">
        <f t="shared" si="0"/>
        <v>4.9897155388301133</v>
      </c>
      <c r="R8" s="413">
        <f t="shared" si="0"/>
        <v>4.8248611572665911</v>
      </c>
      <c r="S8" s="413">
        <f t="shared" si="0"/>
        <v>4.22893440420399</v>
      </c>
      <c r="T8" s="413">
        <f t="shared" si="0"/>
        <v>4.0705205960068929</v>
      </c>
      <c r="U8" s="413">
        <f t="shared" si="0"/>
        <v>3.8350823877358811</v>
      </c>
      <c r="V8" s="413">
        <f t="shared" si="0"/>
        <v>3.6853193072083879</v>
      </c>
      <c r="W8" s="413">
        <f t="shared" si="0"/>
        <v>3.345854645193016</v>
      </c>
      <c r="X8" s="413">
        <f t="shared" si="0"/>
        <v>3.080565241147176</v>
      </c>
      <c r="Y8" s="413">
        <f t="shared" si="0"/>
        <v>2.9456503427059091</v>
      </c>
      <c r="Z8" s="413">
        <f t="shared" si="0"/>
        <v>2.879767297025281</v>
      </c>
      <c r="AA8" s="413">
        <f t="shared" si="0"/>
        <v>2.649579598851306</v>
      </c>
      <c r="AB8" s="413">
        <f t="shared" si="0"/>
        <v>2.6251708091729302</v>
      </c>
      <c r="AC8" s="413">
        <f t="shared" si="0"/>
        <v>2.5435041873772248</v>
      </c>
      <c r="AD8" s="413">
        <f t="shared" si="0"/>
        <v>2.5940094275792478</v>
      </c>
      <c r="AE8" s="413">
        <f t="shared" si="0"/>
        <v>2.3719971468389458</v>
      </c>
      <c r="AF8" s="413">
        <f t="shared" si="0"/>
        <v>2.25447789297227</v>
      </c>
      <c r="AG8" s="413">
        <f t="shared" si="0"/>
        <v>2.061527711332527</v>
      </c>
      <c r="AH8" s="413">
        <f t="shared" si="0"/>
        <v>1.957809165802102</v>
      </c>
      <c r="AI8" s="413">
        <f t="shared" si="0"/>
        <v>1.8034726716223819</v>
      </c>
      <c r="AJ8" s="413">
        <f t="shared" si="0"/>
        <v>1.766227702760772</v>
      </c>
    </row>
    <row r="9" spans="1:36" x14ac:dyDescent="0.2">
      <c r="A9" s="152"/>
      <c r="B9" s="1008"/>
      <c r="C9" s="319" t="s">
        <v>95</v>
      </c>
      <c r="D9" s="434" t="s">
        <v>350</v>
      </c>
      <c r="E9" s="435" t="s">
        <v>351</v>
      </c>
      <c r="F9" s="344" t="s">
        <v>71</v>
      </c>
      <c r="G9" s="344">
        <v>2</v>
      </c>
      <c r="H9" s="420"/>
      <c r="I9" s="420"/>
      <c r="J9" s="420"/>
      <c r="K9" s="915">
        <f t="shared" ref="K9:P9" si="1">K5-K3</f>
        <v>-21.747841503354749</v>
      </c>
      <c r="L9" s="413">
        <f t="shared" si="1"/>
        <v>-28.212060551834497</v>
      </c>
      <c r="M9" s="413">
        <f t="shared" si="1"/>
        <v>-29.521893292896522</v>
      </c>
      <c r="N9" s="413">
        <f t="shared" si="1"/>
        <v>-30.228250050202121</v>
      </c>
      <c r="O9" s="413">
        <f t="shared" si="1"/>
        <v>-32.203073081208913</v>
      </c>
      <c r="P9" s="413">
        <f t="shared" si="1"/>
        <v>-41.891495878241045</v>
      </c>
      <c r="Q9" s="413">
        <f>'4. BL SDB'!Q5-'4. BL SDB'!Q3</f>
        <v>-42.985412758716109</v>
      </c>
      <c r="R9" s="413">
        <f>'4. BL SDB'!R5-'4. BL SDB'!R3</f>
        <v>-43.716820908122997</v>
      </c>
      <c r="S9" s="413">
        <f>'4. BL SDB'!S5-'4. BL SDB'!S3</f>
        <v>-44.806590480006633</v>
      </c>
      <c r="T9" s="413">
        <f>'4. BL SDB'!T5-'4. BL SDB'!T3</f>
        <v>-45.424174416648242</v>
      </c>
      <c r="U9" s="413">
        <f>'4. BL SDB'!U5-'4. BL SDB'!U3</f>
        <v>-67.535545857104609</v>
      </c>
      <c r="V9" s="413">
        <f>'4. BL SDB'!V5-'4. BL SDB'!V3</f>
        <v>-67.732033251160146</v>
      </c>
      <c r="W9" s="413">
        <f>'4. BL SDB'!W5-'4. BL SDB'!W3</f>
        <v>-68.666238718187799</v>
      </c>
      <c r="X9" s="413">
        <f>'4. BL SDB'!X5-'4. BL SDB'!X3</f>
        <v>-69.075491379296778</v>
      </c>
      <c r="Y9" s="413">
        <f>'4. BL SDB'!Y5-'4. BL SDB'!Y3</f>
        <v>-70.304555465188031</v>
      </c>
      <c r="Z9" s="413">
        <f>'4. BL SDB'!Z5-'4. BL SDB'!Z3</f>
        <v>-70.523150795844259</v>
      </c>
      <c r="AA9" s="413">
        <f>'4. BL SDB'!AA5-'4. BL SDB'!AA3</f>
        <v>-70.739405103539355</v>
      </c>
      <c r="AB9" s="413">
        <f>'4. BL SDB'!AB5-'4. BL SDB'!AB3</f>
        <v>-71.811058585215136</v>
      </c>
      <c r="AC9" s="413">
        <f>'4. BL SDB'!AC5-'4. BL SDB'!AC3</f>
        <v>-72.414927874496556</v>
      </c>
      <c r="AD9" s="413">
        <f>'4. BL SDB'!AD5-'4. BL SDB'!AD3</f>
        <v>-72.726811667341707</v>
      </c>
      <c r="AE9" s="413">
        <f>'4. BL SDB'!AE5-'4. BL SDB'!AE3</f>
        <v>-73.964955787944177</v>
      </c>
      <c r="AF9" s="413">
        <f>'4. BL SDB'!AF5-'4. BL SDB'!AF3</f>
        <v>-74.1655131361305</v>
      </c>
      <c r="AG9" s="413">
        <f>'4. BL SDB'!AG5-'4. BL SDB'!AG3</f>
        <v>-75.188172345917224</v>
      </c>
      <c r="AH9" s="413">
        <f>'4. BL SDB'!AH5-'4. BL SDB'!AH3</f>
        <v>-75.105103613982806</v>
      </c>
      <c r="AI9" s="413">
        <f>'4. BL SDB'!AI5-'4. BL SDB'!AI3</f>
        <v>-76.234443435867007</v>
      </c>
      <c r="AJ9" s="430">
        <f>'4. BL SDB'!AJ5-'4. BL SDB'!AJ3</f>
        <v>-77.145258944860728</v>
      </c>
    </row>
    <row r="10" spans="1:36" ht="15.75" thickBot="1" x14ac:dyDescent="0.25">
      <c r="A10" s="152"/>
      <c r="B10" s="1009"/>
      <c r="C10" s="320" t="s">
        <v>352</v>
      </c>
      <c r="D10" s="436" t="s">
        <v>353</v>
      </c>
      <c r="E10" s="437" t="s">
        <v>354</v>
      </c>
      <c r="F10" s="322" t="s">
        <v>71</v>
      </c>
      <c r="G10" s="438">
        <v>2</v>
      </c>
      <c r="H10" s="308"/>
      <c r="I10" s="308"/>
      <c r="J10" s="308"/>
      <c r="K10" s="916">
        <f>K9-K8</f>
        <v>-26.68436626609266</v>
      </c>
      <c r="L10" s="439">
        <f>L9-L8</f>
        <v>-33.556302159446993</v>
      </c>
      <c r="M10" s="439">
        <f t="shared" ref="M10:AJ10" si="2">M9-M8</f>
        <v>-34.851253761689883</v>
      </c>
      <c r="N10" s="439">
        <f t="shared" si="2"/>
        <v>-35.440037719567847</v>
      </c>
      <c r="O10" s="439">
        <f t="shared" si="2"/>
        <v>-37.452988559570272</v>
      </c>
      <c r="P10" s="439">
        <f t="shared" si="2"/>
        <v>-47.00728553466454</v>
      </c>
      <c r="Q10" s="439">
        <f t="shared" si="2"/>
        <v>-47.97512829754622</v>
      </c>
      <c r="R10" s="439">
        <f t="shared" si="2"/>
        <v>-48.541682065389587</v>
      </c>
      <c r="S10" s="439">
        <f t="shared" si="2"/>
        <v>-49.035524884210623</v>
      </c>
      <c r="T10" s="439">
        <f t="shared" si="2"/>
        <v>-49.494695012655136</v>
      </c>
      <c r="U10" s="439">
        <f t="shared" si="2"/>
        <v>-71.370628244840489</v>
      </c>
      <c r="V10" s="439">
        <f t="shared" si="2"/>
        <v>-71.417352558368535</v>
      </c>
      <c r="W10" s="439">
        <f t="shared" si="2"/>
        <v>-72.012093363380814</v>
      </c>
      <c r="X10" s="439">
        <f t="shared" si="2"/>
        <v>-72.156056620443948</v>
      </c>
      <c r="Y10" s="439">
        <f t="shared" si="2"/>
        <v>-73.250205807893934</v>
      </c>
      <c r="Z10" s="439">
        <f t="shared" si="2"/>
        <v>-73.402918092869541</v>
      </c>
      <c r="AA10" s="439">
        <f t="shared" si="2"/>
        <v>-73.388984702390658</v>
      </c>
      <c r="AB10" s="439">
        <f t="shared" si="2"/>
        <v>-74.436229394388064</v>
      </c>
      <c r="AC10" s="439">
        <f t="shared" si="2"/>
        <v>-74.958432061873779</v>
      </c>
      <c r="AD10" s="439">
        <f t="shared" si="2"/>
        <v>-75.320821094920959</v>
      </c>
      <c r="AE10" s="439">
        <f t="shared" si="2"/>
        <v>-76.336952934783127</v>
      </c>
      <c r="AF10" s="439">
        <f t="shared" si="2"/>
        <v>-76.419991029102775</v>
      </c>
      <c r="AG10" s="439">
        <f t="shared" si="2"/>
        <v>-77.249700057249754</v>
      </c>
      <c r="AH10" s="439">
        <f t="shared" si="2"/>
        <v>-77.062912779784909</v>
      </c>
      <c r="AI10" s="439">
        <f t="shared" si="2"/>
        <v>-78.037916107489394</v>
      </c>
      <c r="AJ10" s="490">
        <f t="shared" si="2"/>
        <v>-78.911486647621501</v>
      </c>
    </row>
    <row r="11" spans="1:36" ht="15.75" x14ac:dyDescent="0.25">
      <c r="A11" s="173"/>
      <c r="B11" s="204"/>
      <c r="C11" s="175"/>
      <c r="D11" s="205"/>
      <c r="E11" s="206"/>
      <c r="F11" s="205"/>
      <c r="G11" s="205"/>
      <c r="H11" s="207"/>
      <c r="I11" s="208"/>
      <c r="J11" s="209"/>
      <c r="K11" s="175"/>
      <c r="L11" s="209"/>
      <c r="M11" s="210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</row>
    <row r="12" spans="1:36" ht="15.75" x14ac:dyDescent="0.25">
      <c r="A12" s="173"/>
      <c r="B12" s="204"/>
      <c r="C12" s="175"/>
      <c r="D12" s="175"/>
      <c r="E12" s="211"/>
      <c r="F12" s="175"/>
      <c r="G12" s="175"/>
      <c r="H12" s="175"/>
      <c r="I12" s="178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</row>
    <row r="13" spans="1:36" ht="15.75" x14ac:dyDescent="0.25">
      <c r="A13" s="173"/>
      <c r="B13" s="204"/>
      <c r="C13" s="205"/>
      <c r="D13" s="157" t="str">
        <f>'TITLE PAGE'!B9</f>
        <v>Company:</v>
      </c>
      <c r="E13" s="394" t="str">
        <f>'TITLE PAGE'!D9</f>
        <v>Portsmouth Water</v>
      </c>
      <c r="F13" s="205"/>
      <c r="G13" s="205"/>
      <c r="H13" s="205"/>
      <c r="I13" s="205"/>
      <c r="J13" s="205"/>
      <c r="K13" s="917"/>
      <c r="L13" s="917"/>
      <c r="M13" s="205"/>
      <c r="N13" s="205"/>
      <c r="O13" s="20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75"/>
      <c r="AH13" s="175"/>
      <c r="AI13" s="175"/>
      <c r="AJ13" s="175"/>
    </row>
    <row r="14" spans="1:36" ht="15.75" x14ac:dyDescent="0.25">
      <c r="A14" s="173"/>
      <c r="B14" s="204"/>
      <c r="C14" s="205"/>
      <c r="D14" s="161" t="str">
        <f>'TITLE PAGE'!B10</f>
        <v>Resource Zone Name:</v>
      </c>
      <c r="E14" s="395" t="str">
        <f>'TITLE PAGE'!D10</f>
        <v>Company</v>
      </c>
      <c r="F14" s="205"/>
      <c r="G14" s="205"/>
      <c r="H14" s="205"/>
      <c r="I14" s="205"/>
      <c r="J14" s="205"/>
      <c r="K14" s="175"/>
      <c r="L14" s="205"/>
      <c r="M14" s="205"/>
      <c r="N14" s="205"/>
      <c r="O14" s="20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</row>
    <row r="15" spans="1:36" x14ac:dyDescent="0.2">
      <c r="A15" s="173"/>
      <c r="B15" s="212"/>
      <c r="C15" s="205"/>
      <c r="D15" s="161" t="str">
        <f>'TITLE PAGE'!B11</f>
        <v>Resource Zone Number:</v>
      </c>
      <c r="E15" s="396" t="str">
        <f>'TITLE PAGE'!D11</f>
        <v>PRT 1</v>
      </c>
      <c r="F15" s="205"/>
      <c r="G15" s="205"/>
      <c r="H15" s="205"/>
      <c r="I15" s="205"/>
      <c r="J15" s="205"/>
      <c r="K15" s="175"/>
      <c r="L15" s="205"/>
      <c r="M15" s="205"/>
      <c r="N15" s="205"/>
      <c r="O15" s="20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</row>
    <row r="16" spans="1:36" ht="15.75" x14ac:dyDescent="0.25">
      <c r="A16" s="173"/>
      <c r="B16" s="204"/>
      <c r="C16" s="205"/>
      <c r="D16" s="161" t="str">
        <f>'TITLE PAGE'!B12</f>
        <v xml:space="preserve">Planning Scenario Name:                                                                     </v>
      </c>
      <c r="E16" s="395" t="str">
        <f>'TITLE PAGE'!D12</f>
        <v>Dry Year Annual Average - benchmarking data</v>
      </c>
      <c r="F16" s="205"/>
      <c r="G16" s="205"/>
      <c r="H16" s="205"/>
      <c r="I16" s="205"/>
      <c r="J16" s="205"/>
      <c r="K16" s="175"/>
      <c r="L16" s="205"/>
      <c r="M16" s="205"/>
      <c r="N16" s="205"/>
      <c r="O16" s="20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5"/>
      <c r="AJ16" s="175"/>
    </row>
    <row r="17" spans="1:36" ht="15.75" x14ac:dyDescent="0.25">
      <c r="A17" s="173"/>
      <c r="B17" s="204"/>
      <c r="C17" s="205"/>
      <c r="D17" s="169" t="str">
        <f>'TITLE PAGE'!B13</f>
        <v xml:space="preserve">Chosen Level of Service:  </v>
      </c>
      <c r="E17" s="213" t="str">
        <f>'TITLE PAGE'!D13</f>
        <v>1 in 200</v>
      </c>
      <c r="F17" s="205"/>
      <c r="G17" s="205"/>
      <c r="H17" s="205"/>
      <c r="I17" s="205"/>
      <c r="J17" s="205"/>
      <c r="K17" s="175"/>
      <c r="L17" s="205"/>
      <c r="M17" s="205"/>
      <c r="N17" s="205"/>
      <c r="O17" s="205"/>
      <c r="P17" s="175"/>
      <c r="Q17" s="175"/>
      <c r="R17" s="175"/>
      <c r="S17" s="175"/>
      <c r="T17" s="175"/>
      <c r="U17" s="175"/>
      <c r="V17" s="175"/>
      <c r="W17" s="175"/>
      <c r="X17" s="175"/>
      <c r="Y17" s="175"/>
      <c r="Z17" s="175"/>
      <c r="AA17" s="175"/>
      <c r="AB17" s="175"/>
      <c r="AC17" s="175"/>
      <c r="AD17" s="175"/>
      <c r="AE17" s="175"/>
      <c r="AF17" s="175"/>
      <c r="AG17" s="175"/>
      <c r="AH17" s="175"/>
      <c r="AI17" s="175"/>
      <c r="AJ17" s="175"/>
    </row>
    <row r="18" spans="1:36" ht="15.75" x14ac:dyDescent="0.25">
      <c r="A18" s="173"/>
      <c r="B18" s="204"/>
      <c r="C18" s="205"/>
      <c r="D18" s="205"/>
      <c r="E18" s="214"/>
      <c r="F18" s="205"/>
      <c r="G18" s="205"/>
      <c r="H18" s="205"/>
      <c r="I18" s="205"/>
      <c r="J18" s="205"/>
      <c r="K18" s="175"/>
      <c r="L18" s="205"/>
      <c r="M18" s="205"/>
      <c r="N18" s="205"/>
      <c r="O18" s="205"/>
      <c r="P18" s="175"/>
      <c r="Q18" s="175"/>
      <c r="R18" s="175"/>
      <c r="S18" s="175"/>
      <c r="T18" s="175"/>
      <c r="U18" s="175"/>
      <c r="V18" s="175"/>
      <c r="W18" s="175"/>
      <c r="X18" s="175"/>
      <c r="Y18" s="175"/>
      <c r="Z18" s="175"/>
      <c r="AA18" s="175"/>
      <c r="AB18" s="175"/>
      <c r="AC18" s="175"/>
      <c r="AD18" s="175"/>
      <c r="AE18" s="175"/>
      <c r="AF18" s="175"/>
      <c r="AG18" s="175"/>
      <c r="AH18" s="175"/>
      <c r="AI18" s="175"/>
      <c r="AJ18" s="175"/>
    </row>
    <row r="19" spans="1:36" ht="15.75" x14ac:dyDescent="0.25">
      <c r="A19" s="173"/>
      <c r="B19" s="204"/>
      <c r="C19" s="205"/>
      <c r="D19" s="205"/>
      <c r="E19" s="235"/>
      <c r="F19" s="205"/>
      <c r="G19" s="205"/>
      <c r="H19" s="205"/>
      <c r="I19" s="205"/>
      <c r="J19" s="205"/>
      <c r="K19" s="175"/>
      <c r="L19" s="205"/>
      <c r="M19" s="205"/>
      <c r="N19" s="205"/>
      <c r="O19" s="20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5"/>
      <c r="AB19" s="175"/>
      <c r="AC19" s="175"/>
      <c r="AD19" s="175"/>
      <c r="AE19" s="175"/>
      <c r="AF19" s="175"/>
      <c r="AG19" s="175"/>
      <c r="AH19" s="175"/>
      <c r="AI19" s="175"/>
      <c r="AJ19" s="175"/>
    </row>
    <row r="20" spans="1:36" ht="18" x14ac:dyDescent="0.25">
      <c r="A20" s="173"/>
      <c r="B20" s="204"/>
      <c r="C20" s="205"/>
      <c r="D20" s="177"/>
      <c r="E20" s="235"/>
      <c r="F20" s="205"/>
      <c r="G20" s="205"/>
      <c r="H20" s="205"/>
      <c r="I20" s="205"/>
      <c r="J20" s="205"/>
      <c r="K20" s="175"/>
      <c r="L20" s="205"/>
      <c r="M20" s="205"/>
      <c r="N20" s="205"/>
      <c r="O20" s="20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</row>
    <row r="21" spans="1:36" ht="15.75" x14ac:dyDescent="0.25">
      <c r="A21" s="173"/>
      <c r="B21" s="204"/>
      <c r="C21" s="205"/>
      <c r="D21" s="205"/>
      <c r="E21" s="235"/>
      <c r="F21" s="205"/>
      <c r="G21" s="205"/>
      <c r="H21" s="205"/>
      <c r="I21" s="205"/>
      <c r="J21" s="205"/>
      <c r="K21" s="175"/>
      <c r="L21" s="205"/>
      <c r="M21" s="205"/>
      <c r="N21" s="205"/>
      <c r="O21" s="205"/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5"/>
      <c r="AB21" s="175"/>
      <c r="AC21" s="175"/>
      <c r="AD21" s="175"/>
      <c r="AE21" s="175"/>
      <c r="AF21" s="175"/>
      <c r="AG21" s="175"/>
      <c r="AH21" s="175"/>
      <c r="AI21" s="175"/>
      <c r="AJ21" s="175"/>
    </row>
  </sheetData>
  <mergeCells count="2">
    <mergeCell ref="I1:J1"/>
    <mergeCell ref="B3:B10"/>
  </mergeCells>
  <pageMargins left="0.7" right="0.7" top="0.75" bottom="0.75" header="0.3" footer="0.3"/>
  <pageSetup paperSize="9" orientation="portrait" verticalDpi="90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DX102"/>
  <sheetViews>
    <sheetView workbookViewId="0"/>
  </sheetViews>
  <sheetFormatPr defaultColWidth="8.88671875" defaultRowHeight="15" x14ac:dyDescent="0.2"/>
  <cols>
    <col min="1" max="20" width="8.88671875" style="682"/>
    <col min="21" max="21" width="19.33203125" style="682" customWidth="1"/>
    <col min="22" max="23" width="8.88671875" style="682"/>
    <col min="24" max="24" width="11.44140625" style="682" customWidth="1"/>
    <col min="25" max="16384" width="8.88671875" style="682"/>
  </cols>
  <sheetData>
    <row r="1" spans="2:128" ht="18" customHeight="1" x14ac:dyDescent="0.25">
      <c r="B1" s="675" t="s">
        <v>355</v>
      </c>
      <c r="C1" s="676"/>
      <c r="D1" s="676"/>
      <c r="E1" s="676"/>
      <c r="F1" s="676"/>
      <c r="G1" s="676"/>
      <c r="H1" s="676"/>
      <c r="I1" s="676"/>
      <c r="J1" s="676"/>
      <c r="K1" s="676"/>
      <c r="L1" s="676"/>
      <c r="M1" s="676"/>
      <c r="N1" s="676"/>
      <c r="O1" s="676"/>
      <c r="P1" s="676"/>
      <c r="Q1" s="676"/>
      <c r="R1" s="677"/>
      <c r="S1" s="677"/>
      <c r="T1" s="677"/>
      <c r="U1" s="678" t="s">
        <v>356</v>
      </c>
      <c r="V1" s="679"/>
      <c r="W1" s="680"/>
      <c r="X1" s="812"/>
      <c r="Y1" s="813">
        <v>3.5000000000000003E-2</v>
      </c>
      <c r="Z1" s="813">
        <v>3.5000000000000003E-2</v>
      </c>
      <c r="AA1" s="813">
        <v>3.5000000000000003E-2</v>
      </c>
      <c r="AB1" s="813">
        <v>3.5000000000000003E-2</v>
      </c>
      <c r="AC1" s="813">
        <v>3.5000000000000003E-2</v>
      </c>
      <c r="AD1" s="813">
        <v>3.5000000000000003E-2</v>
      </c>
      <c r="AE1" s="813">
        <v>3.5000000000000003E-2</v>
      </c>
      <c r="AF1" s="813">
        <v>3.5000000000000003E-2</v>
      </c>
      <c r="AG1" s="813">
        <v>3.5000000000000003E-2</v>
      </c>
      <c r="AH1" s="813">
        <v>3.5000000000000003E-2</v>
      </c>
      <c r="AI1" s="813">
        <v>3.5000000000000003E-2</v>
      </c>
      <c r="AJ1" s="813">
        <v>3.5000000000000003E-2</v>
      </c>
      <c r="AK1" s="813">
        <v>3.5000000000000003E-2</v>
      </c>
      <c r="AL1" s="813">
        <v>3.5000000000000003E-2</v>
      </c>
      <c r="AM1" s="813">
        <v>3.5000000000000003E-2</v>
      </c>
      <c r="AN1" s="813">
        <v>3.5000000000000003E-2</v>
      </c>
      <c r="AO1" s="813">
        <v>3.5000000000000003E-2</v>
      </c>
      <c r="AP1" s="813">
        <v>3.5000000000000003E-2</v>
      </c>
      <c r="AQ1" s="813">
        <v>3.5000000000000003E-2</v>
      </c>
      <c r="AR1" s="813">
        <v>3.5000000000000003E-2</v>
      </c>
      <c r="AS1" s="813">
        <v>3.5000000000000003E-2</v>
      </c>
      <c r="AT1" s="813">
        <v>3.5000000000000003E-2</v>
      </c>
      <c r="AU1" s="813">
        <v>3.5000000000000003E-2</v>
      </c>
      <c r="AV1" s="813">
        <v>3.5000000000000003E-2</v>
      </c>
      <c r="AW1" s="813">
        <v>3.5000000000000003E-2</v>
      </c>
      <c r="AX1" s="813">
        <v>3.5000000000000003E-2</v>
      </c>
      <c r="AY1" s="813">
        <v>3.5000000000000003E-2</v>
      </c>
      <c r="AZ1" s="813">
        <v>3.5000000000000003E-2</v>
      </c>
      <c r="BA1" s="813">
        <v>3.5000000000000003E-2</v>
      </c>
      <c r="BB1" s="813">
        <v>0.03</v>
      </c>
      <c r="BC1" s="813">
        <v>0.03</v>
      </c>
      <c r="BD1" s="813">
        <v>0.03</v>
      </c>
      <c r="BE1" s="813">
        <v>0.03</v>
      </c>
      <c r="BF1" s="813">
        <v>0.03</v>
      </c>
      <c r="BG1" s="813">
        <v>0.03</v>
      </c>
      <c r="BH1" s="813">
        <v>0.03</v>
      </c>
      <c r="BI1" s="813">
        <v>0.03</v>
      </c>
      <c r="BJ1" s="813">
        <v>0.03</v>
      </c>
      <c r="BK1" s="813">
        <v>0.03</v>
      </c>
      <c r="BL1" s="813">
        <v>0.03</v>
      </c>
      <c r="BM1" s="813">
        <v>0.03</v>
      </c>
      <c r="BN1" s="813">
        <v>0.03</v>
      </c>
      <c r="BO1" s="813">
        <v>0.03</v>
      </c>
      <c r="BP1" s="813">
        <v>0.03</v>
      </c>
      <c r="BQ1" s="813">
        <v>0.03</v>
      </c>
      <c r="BR1" s="813">
        <v>0.03</v>
      </c>
      <c r="BS1" s="813">
        <v>0.03</v>
      </c>
      <c r="BT1" s="813">
        <v>0.03</v>
      </c>
      <c r="BU1" s="813">
        <v>0.03</v>
      </c>
      <c r="BV1" s="813">
        <v>0.03</v>
      </c>
      <c r="BW1" s="813">
        <v>0.03</v>
      </c>
      <c r="BX1" s="813">
        <v>0.03</v>
      </c>
      <c r="BY1" s="813">
        <v>0.03</v>
      </c>
      <c r="BZ1" s="813">
        <v>0.03</v>
      </c>
      <c r="CA1" s="813">
        <v>0.03</v>
      </c>
      <c r="CB1" s="813">
        <v>0.03</v>
      </c>
      <c r="CC1" s="813">
        <v>0.03</v>
      </c>
      <c r="CD1" s="813">
        <v>0.03</v>
      </c>
      <c r="CE1" s="813">
        <v>0.03</v>
      </c>
      <c r="CF1" s="813">
        <v>0.03</v>
      </c>
      <c r="CG1" s="813">
        <v>0.03</v>
      </c>
      <c r="CH1" s="813">
        <v>0.03</v>
      </c>
      <c r="CI1" s="813">
        <v>0.03</v>
      </c>
      <c r="CJ1" s="813">
        <v>0.03</v>
      </c>
      <c r="CK1" s="813">
        <v>0.03</v>
      </c>
      <c r="CL1" s="813">
        <v>0.03</v>
      </c>
      <c r="CM1" s="813">
        <v>0.03</v>
      </c>
      <c r="CN1" s="813">
        <v>0.03</v>
      </c>
      <c r="CO1" s="813">
        <v>0.03</v>
      </c>
      <c r="CP1" s="813">
        <v>0.03</v>
      </c>
      <c r="CQ1" s="813">
        <v>0.03</v>
      </c>
      <c r="CR1" s="813">
        <v>0.03</v>
      </c>
      <c r="CS1" s="813">
        <v>0.03</v>
      </c>
      <c r="CT1" s="813">
        <v>0.03</v>
      </c>
      <c r="CU1" s="813">
        <v>2.5000000000000001E-2</v>
      </c>
      <c r="CV1" s="813">
        <v>2.5000000000000001E-2</v>
      </c>
      <c r="CW1" s="813">
        <v>2.5000000000000001E-2</v>
      </c>
      <c r="CX1" s="813">
        <v>2.5000000000000001E-2</v>
      </c>
      <c r="CY1" s="813">
        <v>2.5000000000000001E-2</v>
      </c>
      <c r="CZ1" s="681">
        <v>2.5000000000000001E-2</v>
      </c>
      <c r="DA1" s="681">
        <v>2.5000000000000001E-2</v>
      </c>
      <c r="DB1" s="681">
        <v>2.5000000000000001E-2</v>
      </c>
      <c r="DC1" s="681">
        <v>2.5000000000000001E-2</v>
      </c>
      <c r="DD1" s="681">
        <v>2.5000000000000001E-2</v>
      </c>
      <c r="DE1" s="681">
        <v>2.5000000000000001E-2</v>
      </c>
      <c r="DF1" s="681">
        <v>2.5000000000000001E-2</v>
      </c>
      <c r="DG1" s="681">
        <v>2.5000000000000001E-2</v>
      </c>
      <c r="DH1" s="681">
        <v>2.5000000000000001E-2</v>
      </c>
      <c r="DI1" s="681">
        <v>2.5000000000000001E-2</v>
      </c>
      <c r="DJ1" s="681">
        <v>2.5000000000000001E-2</v>
      </c>
      <c r="DK1" s="681">
        <v>2.5000000000000001E-2</v>
      </c>
      <c r="DL1" s="681">
        <v>2.5000000000000001E-2</v>
      </c>
      <c r="DM1" s="681">
        <v>2.5000000000000001E-2</v>
      </c>
      <c r="DN1" s="681">
        <v>2.5000000000000001E-2</v>
      </c>
      <c r="DO1" s="681">
        <v>2.5000000000000001E-2</v>
      </c>
      <c r="DP1" s="681">
        <v>2.5000000000000001E-2</v>
      </c>
      <c r="DQ1" s="681">
        <v>2.5000000000000001E-2</v>
      </c>
      <c r="DR1" s="681">
        <v>2.5000000000000001E-2</v>
      </c>
      <c r="DS1" s="681">
        <v>2.5000000000000001E-2</v>
      </c>
      <c r="DT1" s="681">
        <v>2.5000000000000001E-2</v>
      </c>
      <c r="DU1" s="681">
        <v>2.5000000000000001E-2</v>
      </c>
      <c r="DV1" s="681">
        <v>2.5000000000000001E-2</v>
      </c>
      <c r="DW1" s="681">
        <v>2.5000000000000001E-2</v>
      </c>
      <c r="DX1" s="677"/>
    </row>
    <row r="2" spans="2:128" ht="18" customHeight="1" x14ac:dyDescent="0.25">
      <c r="B2" s="683" t="s">
        <v>357</v>
      </c>
      <c r="C2" s="676"/>
      <c r="D2" s="676"/>
      <c r="E2" s="676"/>
      <c r="F2" s="676"/>
      <c r="G2" s="676"/>
      <c r="H2" s="676"/>
      <c r="I2" s="676"/>
      <c r="J2" s="676"/>
      <c r="K2" s="676"/>
      <c r="L2" s="676"/>
      <c r="M2" s="676"/>
      <c r="N2" s="676"/>
      <c r="O2" s="676"/>
      <c r="P2" s="676"/>
      <c r="Q2" s="676"/>
      <c r="R2" s="677"/>
      <c r="S2" s="677"/>
      <c r="T2" s="677"/>
      <c r="U2" s="678" t="s">
        <v>358</v>
      </c>
      <c r="V2" s="826">
        <v>80</v>
      </c>
      <c r="W2" s="1010"/>
      <c r="X2" s="814">
        <v>1</v>
      </c>
      <c r="Y2" s="814">
        <f>IF(Y3&gt;$V2,0,X2/(1+Y1))</f>
        <v>0.96618357487922713</v>
      </c>
      <c r="Z2" s="814">
        <f t="shared" ref="Z2:CK2" si="0">IF(Z3&gt;$V2,0,Y2/(1+Z1))</f>
        <v>0.93351070036640305</v>
      </c>
      <c r="AA2" s="814">
        <f t="shared" si="0"/>
        <v>0.90194270566802237</v>
      </c>
      <c r="AB2" s="814">
        <f t="shared" si="0"/>
        <v>0.87144222769857238</v>
      </c>
      <c r="AC2" s="814">
        <f t="shared" si="0"/>
        <v>0.84197316685852408</v>
      </c>
      <c r="AD2" s="814">
        <f t="shared" si="0"/>
        <v>0.81350064430775282</v>
      </c>
      <c r="AE2" s="814">
        <f t="shared" si="0"/>
        <v>0.78599096068381924</v>
      </c>
      <c r="AF2" s="814">
        <f t="shared" si="0"/>
        <v>0.75941155621625056</v>
      </c>
      <c r="AG2" s="814">
        <f t="shared" si="0"/>
        <v>0.73373097218961414</v>
      </c>
      <c r="AH2" s="814">
        <f t="shared" si="0"/>
        <v>0.70891881370977217</v>
      </c>
      <c r="AI2" s="814">
        <f t="shared" si="0"/>
        <v>0.68494571372924851</v>
      </c>
      <c r="AJ2" s="814">
        <f t="shared" si="0"/>
        <v>0.66178329828912907</v>
      </c>
      <c r="AK2" s="814">
        <f t="shared" si="0"/>
        <v>0.63940415293635666</v>
      </c>
      <c r="AL2" s="814">
        <f t="shared" si="0"/>
        <v>0.61778179027667313</v>
      </c>
      <c r="AM2" s="814">
        <f t="shared" si="0"/>
        <v>0.59689061862480497</v>
      </c>
      <c r="AN2" s="814">
        <f t="shared" si="0"/>
        <v>0.57670591171478747</v>
      </c>
      <c r="AO2" s="814">
        <f t="shared" si="0"/>
        <v>0.55720377943457733</v>
      </c>
      <c r="AP2" s="814">
        <f t="shared" si="0"/>
        <v>0.53836113955031628</v>
      </c>
      <c r="AQ2" s="814">
        <f t="shared" si="0"/>
        <v>0.520155690386779</v>
      </c>
      <c r="AR2" s="814">
        <f t="shared" si="0"/>
        <v>0.50256588443167061</v>
      </c>
      <c r="AS2" s="814">
        <f t="shared" si="0"/>
        <v>0.48557090283253201</v>
      </c>
      <c r="AT2" s="814">
        <f t="shared" si="0"/>
        <v>0.46915063075606961</v>
      </c>
      <c r="AU2" s="814">
        <f t="shared" si="0"/>
        <v>0.45328563358074364</v>
      </c>
      <c r="AV2" s="814">
        <f t="shared" si="0"/>
        <v>0.43795713389443836</v>
      </c>
      <c r="AW2" s="814">
        <f t="shared" si="0"/>
        <v>0.42314698926998878</v>
      </c>
      <c r="AX2" s="814">
        <f t="shared" si="0"/>
        <v>0.40883767079225974</v>
      </c>
      <c r="AY2" s="814">
        <f t="shared" si="0"/>
        <v>0.39501224231136212</v>
      </c>
      <c r="AZ2" s="814">
        <f t="shared" si="0"/>
        <v>0.38165434039745133</v>
      </c>
      <c r="BA2" s="814">
        <f t="shared" si="0"/>
        <v>0.36874815497338298</v>
      </c>
      <c r="BB2" s="814">
        <f t="shared" si="0"/>
        <v>0.35800791744988636</v>
      </c>
      <c r="BC2" s="814">
        <f t="shared" si="0"/>
        <v>0.34758050237853044</v>
      </c>
      <c r="BD2" s="814">
        <f t="shared" si="0"/>
        <v>0.33745679842575771</v>
      </c>
      <c r="BE2" s="814">
        <f t="shared" si="0"/>
        <v>0.32762795963665797</v>
      </c>
      <c r="BF2" s="814">
        <f t="shared" si="0"/>
        <v>0.31808539770549316</v>
      </c>
      <c r="BG2" s="814">
        <f t="shared" si="0"/>
        <v>0.30882077447135259</v>
      </c>
      <c r="BH2" s="814">
        <f t="shared" si="0"/>
        <v>0.29982599463238113</v>
      </c>
      <c r="BI2" s="814">
        <f t="shared" si="0"/>
        <v>0.29109319867221467</v>
      </c>
      <c r="BJ2" s="814">
        <f t="shared" si="0"/>
        <v>0.2826147559924414</v>
      </c>
      <c r="BK2" s="814">
        <f t="shared" si="0"/>
        <v>0.27438325824508875</v>
      </c>
      <c r="BL2" s="814">
        <f t="shared" si="0"/>
        <v>0.26639151285930945</v>
      </c>
      <c r="BM2" s="814">
        <f t="shared" si="0"/>
        <v>0.25863253675661113</v>
      </c>
      <c r="BN2" s="814">
        <f t="shared" si="0"/>
        <v>0.25109955024913699</v>
      </c>
      <c r="BO2" s="814">
        <f t="shared" si="0"/>
        <v>0.24378597111566697</v>
      </c>
      <c r="BP2" s="814">
        <f t="shared" si="0"/>
        <v>0.23668540885016209</v>
      </c>
      <c r="BQ2" s="814">
        <f t="shared" si="0"/>
        <v>0.22979165907782728</v>
      </c>
      <c r="BR2" s="814">
        <f t="shared" si="0"/>
        <v>0.22309869813381289</v>
      </c>
      <c r="BS2" s="814">
        <f t="shared" si="0"/>
        <v>0.21660067779981834</v>
      </c>
      <c r="BT2" s="814">
        <f t="shared" si="0"/>
        <v>0.21029192019399839</v>
      </c>
      <c r="BU2" s="814">
        <f t="shared" si="0"/>
        <v>0.20416691280970717</v>
      </c>
      <c r="BV2" s="814">
        <f t="shared" si="0"/>
        <v>0.19822030369874483</v>
      </c>
      <c r="BW2" s="814">
        <f t="shared" si="0"/>
        <v>0.19244689679489788</v>
      </c>
      <c r="BX2" s="814">
        <f t="shared" si="0"/>
        <v>0.18684164737368725</v>
      </c>
      <c r="BY2" s="814">
        <f t="shared" si="0"/>
        <v>0.18139965764435656</v>
      </c>
      <c r="BZ2" s="814">
        <f t="shared" si="0"/>
        <v>0.17611617247024908</v>
      </c>
      <c r="CA2" s="814">
        <f t="shared" si="0"/>
        <v>0.17098657521383406</v>
      </c>
      <c r="CB2" s="814">
        <f t="shared" si="0"/>
        <v>0.1660063837027515</v>
      </c>
      <c r="CC2" s="814">
        <f t="shared" si="0"/>
        <v>0.16117124631335097</v>
      </c>
      <c r="CD2" s="814">
        <f t="shared" si="0"/>
        <v>0.15647693816830191</v>
      </c>
      <c r="CE2" s="814">
        <f t="shared" si="0"/>
        <v>0.1519193574449533</v>
      </c>
      <c r="CF2" s="814">
        <f t="shared" si="0"/>
        <v>0.1474945217912168</v>
      </c>
      <c r="CG2" s="814">
        <f t="shared" si="0"/>
        <v>0.14319856484584156</v>
      </c>
      <c r="CH2" s="814">
        <f t="shared" si="0"/>
        <v>0.13902773286004036</v>
      </c>
      <c r="CI2" s="814">
        <f t="shared" si="0"/>
        <v>0.13497838141751492</v>
      </c>
      <c r="CJ2" s="814">
        <f t="shared" si="0"/>
        <v>0.13104697225001449</v>
      </c>
      <c r="CK2" s="814">
        <f t="shared" si="0"/>
        <v>0.12723007014564514</v>
      </c>
      <c r="CL2" s="814">
        <f t="shared" ref="CL2:CY2" si="1">IF(CL3&gt;$V2,0,CK2/(1+CL1))</f>
        <v>0.12352433994722828</v>
      </c>
      <c r="CM2" s="814">
        <f t="shared" si="1"/>
        <v>0.11992654363808571</v>
      </c>
      <c r="CN2" s="814">
        <f t="shared" si="1"/>
        <v>0.11643353751270456</v>
      </c>
      <c r="CO2" s="814">
        <f t="shared" si="1"/>
        <v>0.11304226942981026</v>
      </c>
      <c r="CP2" s="814">
        <f t="shared" si="1"/>
        <v>0.10974977614544684</v>
      </c>
      <c r="CQ2" s="814">
        <f t="shared" si="1"/>
        <v>0.10655318072373479</v>
      </c>
      <c r="CR2" s="814">
        <f t="shared" si="1"/>
        <v>0.10344969002304348</v>
      </c>
      <c r="CS2" s="814">
        <f t="shared" si="1"/>
        <v>0.10043659225538201</v>
      </c>
      <c r="CT2" s="814">
        <f t="shared" si="1"/>
        <v>9.7511254616875737E-2</v>
      </c>
      <c r="CU2" s="814">
        <f t="shared" si="1"/>
        <v>9.5132931333537313E-2</v>
      </c>
      <c r="CV2" s="814">
        <f t="shared" si="1"/>
        <v>9.2812615935158368E-2</v>
      </c>
      <c r="CW2" s="814">
        <f t="shared" si="1"/>
        <v>9.0548893595276458E-2</v>
      </c>
      <c r="CX2" s="814">
        <f t="shared" si="1"/>
        <v>8.834038399539168E-2</v>
      </c>
      <c r="CY2" s="814">
        <f t="shared" si="1"/>
        <v>8.6185740483308959E-2</v>
      </c>
      <c r="CZ2" s="684" t="s">
        <v>359</v>
      </c>
      <c r="DA2" s="677"/>
      <c r="DB2" s="677"/>
      <c r="DC2" s="677"/>
      <c r="DD2" s="677"/>
      <c r="DE2" s="677"/>
      <c r="DF2" s="677"/>
      <c r="DG2" s="677"/>
      <c r="DH2" s="677"/>
      <c r="DI2" s="677"/>
      <c r="DJ2" s="677"/>
      <c r="DK2" s="677"/>
      <c r="DL2" s="677"/>
      <c r="DM2" s="677"/>
      <c r="DN2" s="677"/>
      <c r="DO2" s="677"/>
      <c r="DP2" s="677"/>
      <c r="DQ2" s="677"/>
      <c r="DR2" s="677"/>
      <c r="DS2" s="677"/>
      <c r="DT2" s="677"/>
      <c r="DU2" s="677"/>
      <c r="DV2" s="677"/>
      <c r="DW2" s="677"/>
      <c r="DX2" s="677"/>
    </row>
    <row r="3" spans="2:128" ht="15.75" thickBot="1" x14ac:dyDescent="0.25">
      <c r="B3" s="685"/>
      <c r="C3" s="686"/>
      <c r="D3" s="687"/>
      <c r="E3" s="687"/>
      <c r="F3" s="687"/>
      <c r="G3" s="687"/>
      <c r="H3" s="688"/>
      <c r="I3" s="687"/>
      <c r="J3" s="687"/>
      <c r="K3" s="687"/>
      <c r="L3" s="688"/>
      <c r="M3" s="688"/>
      <c r="N3" s="688"/>
      <c r="O3" s="688"/>
      <c r="P3" s="688"/>
      <c r="Q3" s="688"/>
      <c r="R3" s="688"/>
      <c r="S3" s="689"/>
      <c r="T3" s="689"/>
      <c r="U3" s="688"/>
      <c r="V3" s="690"/>
      <c r="W3" s="1011"/>
      <c r="X3" s="815">
        <v>1</v>
      </c>
      <c r="Y3" s="815">
        <f>X3+1</f>
        <v>2</v>
      </c>
      <c r="Z3" s="815">
        <f t="shared" ref="Z3:CK3" si="2">Y3+1</f>
        <v>3</v>
      </c>
      <c r="AA3" s="815">
        <f t="shared" si="2"/>
        <v>4</v>
      </c>
      <c r="AB3" s="815">
        <f t="shared" si="2"/>
        <v>5</v>
      </c>
      <c r="AC3" s="815">
        <f t="shared" si="2"/>
        <v>6</v>
      </c>
      <c r="AD3" s="815">
        <f t="shared" si="2"/>
        <v>7</v>
      </c>
      <c r="AE3" s="815">
        <f t="shared" si="2"/>
        <v>8</v>
      </c>
      <c r="AF3" s="815">
        <f t="shared" si="2"/>
        <v>9</v>
      </c>
      <c r="AG3" s="815">
        <f t="shared" si="2"/>
        <v>10</v>
      </c>
      <c r="AH3" s="815">
        <f t="shared" si="2"/>
        <v>11</v>
      </c>
      <c r="AI3" s="815">
        <f t="shared" si="2"/>
        <v>12</v>
      </c>
      <c r="AJ3" s="815">
        <f t="shared" si="2"/>
        <v>13</v>
      </c>
      <c r="AK3" s="815">
        <f t="shared" si="2"/>
        <v>14</v>
      </c>
      <c r="AL3" s="815">
        <f t="shared" si="2"/>
        <v>15</v>
      </c>
      <c r="AM3" s="815">
        <f t="shared" si="2"/>
        <v>16</v>
      </c>
      <c r="AN3" s="815">
        <f t="shared" si="2"/>
        <v>17</v>
      </c>
      <c r="AO3" s="815">
        <f t="shared" si="2"/>
        <v>18</v>
      </c>
      <c r="AP3" s="815">
        <f t="shared" si="2"/>
        <v>19</v>
      </c>
      <c r="AQ3" s="815">
        <f t="shared" si="2"/>
        <v>20</v>
      </c>
      <c r="AR3" s="815">
        <f t="shared" si="2"/>
        <v>21</v>
      </c>
      <c r="AS3" s="815">
        <f t="shared" si="2"/>
        <v>22</v>
      </c>
      <c r="AT3" s="815">
        <f t="shared" si="2"/>
        <v>23</v>
      </c>
      <c r="AU3" s="815">
        <f t="shared" si="2"/>
        <v>24</v>
      </c>
      <c r="AV3" s="815">
        <f t="shared" si="2"/>
        <v>25</v>
      </c>
      <c r="AW3" s="815">
        <f t="shared" si="2"/>
        <v>26</v>
      </c>
      <c r="AX3" s="815">
        <f t="shared" si="2"/>
        <v>27</v>
      </c>
      <c r="AY3" s="815">
        <f t="shared" si="2"/>
        <v>28</v>
      </c>
      <c r="AZ3" s="815">
        <f t="shared" si="2"/>
        <v>29</v>
      </c>
      <c r="BA3" s="815">
        <f t="shared" si="2"/>
        <v>30</v>
      </c>
      <c r="BB3" s="815">
        <f t="shared" si="2"/>
        <v>31</v>
      </c>
      <c r="BC3" s="815">
        <f t="shared" si="2"/>
        <v>32</v>
      </c>
      <c r="BD3" s="815">
        <f t="shared" si="2"/>
        <v>33</v>
      </c>
      <c r="BE3" s="815">
        <f t="shared" si="2"/>
        <v>34</v>
      </c>
      <c r="BF3" s="815">
        <f t="shared" si="2"/>
        <v>35</v>
      </c>
      <c r="BG3" s="815">
        <f t="shared" si="2"/>
        <v>36</v>
      </c>
      <c r="BH3" s="815">
        <f t="shared" si="2"/>
        <v>37</v>
      </c>
      <c r="BI3" s="815">
        <f t="shared" si="2"/>
        <v>38</v>
      </c>
      <c r="BJ3" s="815">
        <f t="shared" si="2"/>
        <v>39</v>
      </c>
      <c r="BK3" s="815">
        <f t="shared" si="2"/>
        <v>40</v>
      </c>
      <c r="BL3" s="815">
        <f t="shared" si="2"/>
        <v>41</v>
      </c>
      <c r="BM3" s="815">
        <f t="shared" si="2"/>
        <v>42</v>
      </c>
      <c r="BN3" s="815">
        <f t="shared" si="2"/>
        <v>43</v>
      </c>
      <c r="BO3" s="815">
        <f t="shared" si="2"/>
        <v>44</v>
      </c>
      <c r="BP3" s="815">
        <f t="shared" si="2"/>
        <v>45</v>
      </c>
      <c r="BQ3" s="815">
        <f t="shared" si="2"/>
        <v>46</v>
      </c>
      <c r="BR3" s="815">
        <f t="shared" si="2"/>
        <v>47</v>
      </c>
      <c r="BS3" s="815">
        <f t="shared" si="2"/>
        <v>48</v>
      </c>
      <c r="BT3" s="815">
        <f t="shared" si="2"/>
        <v>49</v>
      </c>
      <c r="BU3" s="815">
        <f t="shared" si="2"/>
        <v>50</v>
      </c>
      <c r="BV3" s="815">
        <f t="shared" si="2"/>
        <v>51</v>
      </c>
      <c r="BW3" s="815">
        <f t="shared" si="2"/>
        <v>52</v>
      </c>
      <c r="BX3" s="815">
        <f t="shared" si="2"/>
        <v>53</v>
      </c>
      <c r="BY3" s="815">
        <f t="shared" si="2"/>
        <v>54</v>
      </c>
      <c r="BZ3" s="815">
        <f t="shared" si="2"/>
        <v>55</v>
      </c>
      <c r="CA3" s="815">
        <f t="shared" si="2"/>
        <v>56</v>
      </c>
      <c r="CB3" s="815">
        <f t="shared" si="2"/>
        <v>57</v>
      </c>
      <c r="CC3" s="815">
        <f t="shared" si="2"/>
        <v>58</v>
      </c>
      <c r="CD3" s="815">
        <f t="shared" si="2"/>
        <v>59</v>
      </c>
      <c r="CE3" s="815">
        <f t="shared" si="2"/>
        <v>60</v>
      </c>
      <c r="CF3" s="815">
        <f t="shared" si="2"/>
        <v>61</v>
      </c>
      <c r="CG3" s="815">
        <f t="shared" si="2"/>
        <v>62</v>
      </c>
      <c r="CH3" s="815">
        <f t="shared" si="2"/>
        <v>63</v>
      </c>
      <c r="CI3" s="815">
        <f t="shared" si="2"/>
        <v>64</v>
      </c>
      <c r="CJ3" s="815">
        <f t="shared" si="2"/>
        <v>65</v>
      </c>
      <c r="CK3" s="815">
        <f t="shared" si="2"/>
        <v>66</v>
      </c>
      <c r="CL3" s="815">
        <f t="shared" ref="CL3:DW3" si="3">CK3+1</f>
        <v>67</v>
      </c>
      <c r="CM3" s="815">
        <f t="shared" si="3"/>
        <v>68</v>
      </c>
      <c r="CN3" s="815">
        <f t="shared" si="3"/>
        <v>69</v>
      </c>
      <c r="CO3" s="815">
        <f t="shared" si="3"/>
        <v>70</v>
      </c>
      <c r="CP3" s="815">
        <f t="shared" si="3"/>
        <v>71</v>
      </c>
      <c r="CQ3" s="815">
        <f t="shared" si="3"/>
        <v>72</v>
      </c>
      <c r="CR3" s="815">
        <f t="shared" si="3"/>
        <v>73</v>
      </c>
      <c r="CS3" s="815">
        <f t="shared" si="3"/>
        <v>74</v>
      </c>
      <c r="CT3" s="815">
        <f t="shared" si="3"/>
        <v>75</v>
      </c>
      <c r="CU3" s="815">
        <f t="shared" si="3"/>
        <v>76</v>
      </c>
      <c r="CV3" s="815">
        <f t="shared" si="3"/>
        <v>77</v>
      </c>
      <c r="CW3" s="815">
        <f t="shared" si="3"/>
        <v>78</v>
      </c>
      <c r="CX3" s="815">
        <f t="shared" si="3"/>
        <v>79</v>
      </c>
      <c r="CY3" s="815">
        <f t="shared" si="3"/>
        <v>80</v>
      </c>
      <c r="CZ3" s="691">
        <f t="shared" si="3"/>
        <v>81</v>
      </c>
      <c r="DA3" s="691">
        <f t="shared" si="3"/>
        <v>82</v>
      </c>
      <c r="DB3" s="691">
        <f t="shared" si="3"/>
        <v>83</v>
      </c>
      <c r="DC3" s="691">
        <f t="shared" si="3"/>
        <v>84</v>
      </c>
      <c r="DD3" s="691">
        <f t="shared" si="3"/>
        <v>85</v>
      </c>
      <c r="DE3" s="691">
        <f t="shared" si="3"/>
        <v>86</v>
      </c>
      <c r="DF3" s="691">
        <f t="shared" si="3"/>
        <v>87</v>
      </c>
      <c r="DG3" s="691">
        <f t="shared" si="3"/>
        <v>88</v>
      </c>
      <c r="DH3" s="691">
        <f t="shared" si="3"/>
        <v>89</v>
      </c>
      <c r="DI3" s="691">
        <f t="shared" si="3"/>
        <v>90</v>
      </c>
      <c r="DJ3" s="691">
        <f t="shared" si="3"/>
        <v>91</v>
      </c>
      <c r="DK3" s="691">
        <f t="shared" si="3"/>
        <v>92</v>
      </c>
      <c r="DL3" s="691">
        <f t="shared" si="3"/>
        <v>93</v>
      </c>
      <c r="DM3" s="691">
        <f t="shared" si="3"/>
        <v>94</v>
      </c>
      <c r="DN3" s="691">
        <f t="shared" si="3"/>
        <v>95</v>
      </c>
      <c r="DO3" s="691">
        <f t="shared" si="3"/>
        <v>96</v>
      </c>
      <c r="DP3" s="691">
        <f t="shared" si="3"/>
        <v>97</v>
      </c>
      <c r="DQ3" s="691">
        <f t="shared" si="3"/>
        <v>98</v>
      </c>
      <c r="DR3" s="691">
        <f t="shared" si="3"/>
        <v>99</v>
      </c>
      <c r="DS3" s="691">
        <f t="shared" si="3"/>
        <v>100</v>
      </c>
      <c r="DT3" s="691">
        <f t="shared" si="3"/>
        <v>101</v>
      </c>
      <c r="DU3" s="691">
        <f t="shared" si="3"/>
        <v>102</v>
      </c>
      <c r="DV3" s="691">
        <f t="shared" si="3"/>
        <v>103</v>
      </c>
      <c r="DW3" s="691">
        <f t="shared" si="3"/>
        <v>104</v>
      </c>
      <c r="DX3" s="677"/>
    </row>
    <row r="4" spans="2:128" s="825" customFormat="1" ht="51.75" thickBot="1" x14ac:dyDescent="0.25">
      <c r="B4" s="819" t="s">
        <v>108</v>
      </c>
      <c r="C4" s="692" t="s">
        <v>360</v>
      </c>
      <c r="D4" s="693" t="s">
        <v>361</v>
      </c>
      <c r="E4" s="694" t="s">
        <v>362</v>
      </c>
      <c r="F4" s="695" t="s">
        <v>363</v>
      </c>
      <c r="G4" s="695" t="s">
        <v>364</v>
      </c>
      <c r="H4" s="695" t="s">
        <v>365</v>
      </c>
      <c r="I4" s="695" t="s">
        <v>366</v>
      </c>
      <c r="J4" s="695" t="s">
        <v>367</v>
      </c>
      <c r="K4" s="695" t="s">
        <v>368</v>
      </c>
      <c r="L4" s="696" t="s">
        <v>369</v>
      </c>
      <c r="M4" s="696" t="s">
        <v>370</v>
      </c>
      <c r="N4" s="696" t="s">
        <v>371</v>
      </c>
      <c r="O4" s="696" t="s">
        <v>372</v>
      </c>
      <c r="P4" s="696" t="s">
        <v>373</v>
      </c>
      <c r="Q4" s="696" t="s">
        <v>374</v>
      </c>
      <c r="R4" s="697" t="s">
        <v>375</v>
      </c>
      <c r="S4" s="698" t="s">
        <v>376</v>
      </c>
      <c r="T4" s="699" t="s">
        <v>377</v>
      </c>
      <c r="U4" s="700" t="s">
        <v>378</v>
      </c>
      <c r="V4" s="701" t="s">
        <v>109</v>
      </c>
      <c r="W4" s="816" t="s">
        <v>138</v>
      </c>
      <c r="X4" s="817" t="s">
        <v>379</v>
      </c>
      <c r="Y4" s="818" t="s">
        <v>380</v>
      </c>
      <c r="Z4" s="818" t="s">
        <v>381</v>
      </c>
      <c r="AA4" s="818" t="s">
        <v>382</v>
      </c>
      <c r="AB4" s="818" t="s">
        <v>383</v>
      </c>
      <c r="AC4" s="818" t="s">
        <v>384</v>
      </c>
      <c r="AD4" s="818" t="s">
        <v>385</v>
      </c>
      <c r="AE4" s="818" t="s">
        <v>386</v>
      </c>
      <c r="AF4" s="818" t="s">
        <v>387</v>
      </c>
      <c r="AG4" s="818" t="s">
        <v>388</v>
      </c>
      <c r="AH4" s="818" t="s">
        <v>389</v>
      </c>
      <c r="AI4" s="818" t="s">
        <v>390</v>
      </c>
      <c r="AJ4" s="818" t="s">
        <v>391</v>
      </c>
      <c r="AK4" s="818" t="s">
        <v>392</v>
      </c>
      <c r="AL4" s="818" t="s">
        <v>393</v>
      </c>
      <c r="AM4" s="818" t="s">
        <v>394</v>
      </c>
      <c r="AN4" s="818" t="s">
        <v>395</v>
      </c>
      <c r="AO4" s="818" t="s">
        <v>396</v>
      </c>
      <c r="AP4" s="818" t="s">
        <v>397</v>
      </c>
      <c r="AQ4" s="818" t="s">
        <v>398</v>
      </c>
      <c r="AR4" s="818" t="s">
        <v>399</v>
      </c>
      <c r="AS4" s="818" t="s">
        <v>400</v>
      </c>
      <c r="AT4" s="818" t="s">
        <v>401</v>
      </c>
      <c r="AU4" s="818" t="s">
        <v>402</v>
      </c>
      <c r="AV4" s="818" t="s">
        <v>403</v>
      </c>
      <c r="AW4" s="818" t="s">
        <v>404</v>
      </c>
      <c r="AX4" s="818" t="s">
        <v>405</v>
      </c>
      <c r="AY4" s="818" t="s">
        <v>406</v>
      </c>
      <c r="AZ4" s="818" t="s">
        <v>407</v>
      </c>
      <c r="BA4" s="818" t="s">
        <v>408</v>
      </c>
      <c r="BB4" s="818" t="s">
        <v>409</v>
      </c>
      <c r="BC4" s="818" t="s">
        <v>410</v>
      </c>
      <c r="BD4" s="818" t="s">
        <v>411</v>
      </c>
      <c r="BE4" s="818" t="s">
        <v>412</v>
      </c>
      <c r="BF4" s="818" t="s">
        <v>413</v>
      </c>
      <c r="BG4" s="818" t="s">
        <v>414</v>
      </c>
      <c r="BH4" s="818" t="s">
        <v>415</v>
      </c>
      <c r="BI4" s="818" t="s">
        <v>416</v>
      </c>
      <c r="BJ4" s="818" t="s">
        <v>417</v>
      </c>
      <c r="BK4" s="818" t="s">
        <v>418</v>
      </c>
      <c r="BL4" s="818" t="s">
        <v>419</v>
      </c>
      <c r="BM4" s="818" t="s">
        <v>420</v>
      </c>
      <c r="BN4" s="818" t="s">
        <v>421</v>
      </c>
      <c r="BO4" s="818" t="s">
        <v>422</v>
      </c>
      <c r="BP4" s="818" t="s">
        <v>423</v>
      </c>
      <c r="BQ4" s="818" t="s">
        <v>424</v>
      </c>
      <c r="BR4" s="818" t="s">
        <v>425</v>
      </c>
      <c r="BS4" s="818" t="s">
        <v>426</v>
      </c>
      <c r="BT4" s="818" t="s">
        <v>427</v>
      </c>
      <c r="BU4" s="818" t="s">
        <v>428</v>
      </c>
      <c r="BV4" s="818" t="s">
        <v>429</v>
      </c>
      <c r="BW4" s="818" t="s">
        <v>430</v>
      </c>
      <c r="BX4" s="818" t="s">
        <v>431</v>
      </c>
      <c r="BY4" s="818" t="s">
        <v>432</v>
      </c>
      <c r="BZ4" s="818" t="s">
        <v>433</v>
      </c>
      <c r="CA4" s="818" t="s">
        <v>434</v>
      </c>
      <c r="CB4" s="818" t="s">
        <v>435</v>
      </c>
      <c r="CC4" s="818" t="s">
        <v>436</v>
      </c>
      <c r="CD4" s="818" t="s">
        <v>437</v>
      </c>
      <c r="CE4" s="820" t="s">
        <v>438</v>
      </c>
      <c r="CF4" s="818" t="s">
        <v>439</v>
      </c>
      <c r="CG4" s="818" t="s">
        <v>440</v>
      </c>
      <c r="CH4" s="818" t="s">
        <v>441</v>
      </c>
      <c r="CI4" s="818" t="s">
        <v>442</v>
      </c>
      <c r="CJ4" s="818" t="s">
        <v>443</v>
      </c>
      <c r="CK4" s="818" t="s">
        <v>444</v>
      </c>
      <c r="CL4" s="818" t="s">
        <v>445</v>
      </c>
      <c r="CM4" s="818" t="s">
        <v>446</v>
      </c>
      <c r="CN4" s="818" t="s">
        <v>447</v>
      </c>
      <c r="CO4" s="818" t="s">
        <v>448</v>
      </c>
      <c r="CP4" s="818" t="s">
        <v>449</v>
      </c>
      <c r="CQ4" s="818" t="s">
        <v>450</v>
      </c>
      <c r="CR4" s="818" t="s">
        <v>451</v>
      </c>
      <c r="CS4" s="818" t="s">
        <v>452</v>
      </c>
      <c r="CT4" s="818" t="s">
        <v>453</v>
      </c>
      <c r="CU4" s="818" t="s">
        <v>454</v>
      </c>
      <c r="CV4" s="818" t="s">
        <v>455</v>
      </c>
      <c r="CW4" s="818" t="s">
        <v>456</v>
      </c>
      <c r="CX4" s="818" t="s">
        <v>457</v>
      </c>
      <c r="CY4" s="821" t="s">
        <v>458</v>
      </c>
      <c r="CZ4" s="822" t="s">
        <v>459</v>
      </c>
      <c r="DA4" s="822" t="s">
        <v>460</v>
      </c>
      <c r="DB4" s="822" t="s">
        <v>461</v>
      </c>
      <c r="DC4" s="822" t="s">
        <v>462</v>
      </c>
      <c r="DD4" s="822" t="s">
        <v>463</v>
      </c>
      <c r="DE4" s="822" t="s">
        <v>464</v>
      </c>
      <c r="DF4" s="822" t="s">
        <v>465</v>
      </c>
      <c r="DG4" s="822" t="s">
        <v>466</v>
      </c>
      <c r="DH4" s="822" t="s">
        <v>467</v>
      </c>
      <c r="DI4" s="822" t="s">
        <v>468</v>
      </c>
      <c r="DJ4" s="822" t="s">
        <v>469</v>
      </c>
      <c r="DK4" s="822" t="s">
        <v>470</v>
      </c>
      <c r="DL4" s="822" t="s">
        <v>471</v>
      </c>
      <c r="DM4" s="822" t="s">
        <v>472</v>
      </c>
      <c r="DN4" s="822" t="s">
        <v>473</v>
      </c>
      <c r="DO4" s="822" t="s">
        <v>474</v>
      </c>
      <c r="DP4" s="822" t="s">
        <v>475</v>
      </c>
      <c r="DQ4" s="822" t="s">
        <v>476</v>
      </c>
      <c r="DR4" s="822" t="s">
        <v>477</v>
      </c>
      <c r="DS4" s="822" t="s">
        <v>478</v>
      </c>
      <c r="DT4" s="822" t="s">
        <v>479</v>
      </c>
      <c r="DU4" s="822" t="s">
        <v>480</v>
      </c>
      <c r="DV4" s="822" t="s">
        <v>481</v>
      </c>
      <c r="DW4" s="823" t="s">
        <v>482</v>
      </c>
      <c r="DX4" s="824"/>
    </row>
    <row r="5" spans="2:128" x14ac:dyDescent="0.2">
      <c r="B5" s="702" t="s">
        <v>483</v>
      </c>
      <c r="C5" s="703" t="s">
        <v>484</v>
      </c>
      <c r="D5" s="704"/>
      <c r="E5" s="705"/>
      <c r="F5" s="706"/>
      <c r="G5" s="706"/>
      <c r="H5" s="706"/>
      <c r="I5" s="706"/>
      <c r="J5" s="706"/>
      <c r="K5" s="706"/>
      <c r="L5" s="706"/>
      <c r="M5" s="706"/>
      <c r="N5" s="706"/>
      <c r="O5" s="706"/>
      <c r="P5" s="706"/>
      <c r="Q5" s="706"/>
      <c r="R5" s="707"/>
      <c r="S5" s="708"/>
      <c r="T5" s="709"/>
      <c r="U5" s="710"/>
      <c r="V5" s="705"/>
      <c r="W5" s="705"/>
      <c r="X5" s="711"/>
      <c r="Y5" s="711"/>
      <c r="Z5" s="711"/>
      <c r="AA5" s="711"/>
      <c r="AB5" s="711"/>
      <c r="AC5" s="712"/>
      <c r="AD5" s="712"/>
      <c r="AE5" s="712"/>
      <c r="AF5" s="712"/>
      <c r="AG5" s="712"/>
      <c r="AH5" s="712"/>
      <c r="AI5" s="712"/>
      <c r="AJ5" s="712"/>
      <c r="AK5" s="713"/>
      <c r="AL5" s="713"/>
      <c r="AM5" s="713"/>
      <c r="AN5" s="713"/>
      <c r="AO5" s="713"/>
      <c r="AP5" s="713"/>
      <c r="AQ5" s="713"/>
      <c r="AR5" s="713"/>
      <c r="AS5" s="713"/>
      <c r="AT5" s="713"/>
      <c r="AU5" s="713"/>
      <c r="AV5" s="713"/>
      <c r="AW5" s="713"/>
      <c r="AX5" s="713"/>
      <c r="AY5" s="713"/>
      <c r="AZ5" s="713"/>
      <c r="BA5" s="713"/>
      <c r="BB5" s="713"/>
      <c r="BC5" s="713"/>
      <c r="BD5" s="713"/>
      <c r="BE5" s="713"/>
      <c r="BF5" s="713"/>
      <c r="BG5" s="713"/>
      <c r="BH5" s="713"/>
      <c r="BI5" s="713"/>
      <c r="BJ5" s="713"/>
      <c r="BK5" s="713"/>
      <c r="BL5" s="713"/>
      <c r="BM5" s="713"/>
      <c r="BN5" s="713"/>
      <c r="BO5" s="713"/>
      <c r="BP5" s="713"/>
      <c r="BQ5" s="713"/>
      <c r="BR5" s="713"/>
      <c r="BS5" s="713"/>
      <c r="BT5" s="713"/>
      <c r="BU5" s="713"/>
      <c r="BV5" s="713"/>
      <c r="BW5" s="713"/>
      <c r="BX5" s="713"/>
      <c r="BY5" s="713"/>
      <c r="BZ5" s="713"/>
      <c r="CA5" s="713"/>
      <c r="CB5" s="713"/>
      <c r="CC5" s="713"/>
      <c r="CD5" s="713"/>
      <c r="CE5" s="713"/>
      <c r="CF5" s="713"/>
      <c r="CG5" s="713"/>
      <c r="CH5" s="714"/>
      <c r="CI5" s="713"/>
      <c r="CJ5" s="713"/>
      <c r="CK5" s="713"/>
      <c r="CL5" s="713"/>
      <c r="CM5" s="713"/>
      <c r="CN5" s="713"/>
      <c r="CO5" s="713"/>
      <c r="CP5" s="713"/>
      <c r="CQ5" s="713"/>
      <c r="CR5" s="713"/>
      <c r="CS5" s="713"/>
      <c r="CT5" s="713"/>
      <c r="CU5" s="713"/>
      <c r="CV5" s="713"/>
      <c r="CW5" s="713"/>
      <c r="CX5" s="713"/>
      <c r="CY5" s="715"/>
      <c r="CZ5" s="716"/>
      <c r="DA5" s="717"/>
      <c r="DB5" s="717"/>
      <c r="DC5" s="717"/>
      <c r="DD5" s="717"/>
      <c r="DE5" s="717"/>
      <c r="DF5" s="717"/>
      <c r="DG5" s="717"/>
      <c r="DH5" s="717"/>
      <c r="DI5" s="717"/>
      <c r="DJ5" s="717"/>
      <c r="DK5" s="717"/>
      <c r="DL5" s="717"/>
      <c r="DM5" s="717"/>
      <c r="DN5" s="717"/>
      <c r="DO5" s="717"/>
      <c r="DP5" s="717"/>
      <c r="DQ5" s="717"/>
      <c r="DR5" s="717"/>
      <c r="DS5" s="717"/>
      <c r="DT5" s="717"/>
      <c r="DU5" s="717"/>
      <c r="DV5" s="717"/>
      <c r="DW5" s="718"/>
      <c r="DX5" s="717"/>
    </row>
    <row r="6" spans="2:128" ht="25.5" x14ac:dyDescent="0.2">
      <c r="B6" s="719" t="s">
        <v>485</v>
      </c>
      <c r="C6" s="720" t="s">
        <v>486</v>
      </c>
      <c r="D6" s="721"/>
      <c r="E6" s="711"/>
      <c r="F6" s="722"/>
      <c r="G6" s="722"/>
      <c r="H6" s="723"/>
      <c r="I6" s="723"/>
      <c r="J6" s="723"/>
      <c r="K6" s="723"/>
      <c r="L6" s="723"/>
      <c r="M6" s="723"/>
      <c r="N6" s="723"/>
      <c r="O6" s="723"/>
      <c r="P6" s="723"/>
      <c r="Q6" s="723"/>
      <c r="R6" s="724"/>
      <c r="S6" s="708"/>
      <c r="T6" s="709"/>
      <c r="U6" s="725" t="s">
        <v>487</v>
      </c>
      <c r="V6" s="711"/>
      <c r="W6" s="711"/>
      <c r="X6" s="711">
        <f t="shared" ref="X6:BC6" si="4">SUMIF($C:$C,"58.1x",X:X)</f>
        <v>0</v>
      </c>
      <c r="Y6" s="711">
        <f t="shared" si="4"/>
        <v>0</v>
      </c>
      <c r="Z6" s="711">
        <f t="shared" si="4"/>
        <v>0</v>
      </c>
      <c r="AA6" s="711">
        <f t="shared" si="4"/>
        <v>0</v>
      </c>
      <c r="AB6" s="711">
        <f t="shared" si="4"/>
        <v>0</v>
      </c>
      <c r="AC6" s="711">
        <f t="shared" si="4"/>
        <v>0</v>
      </c>
      <c r="AD6" s="711">
        <f t="shared" si="4"/>
        <v>0</v>
      </c>
      <c r="AE6" s="711">
        <f t="shared" si="4"/>
        <v>0</v>
      </c>
      <c r="AF6" s="711">
        <f t="shared" si="4"/>
        <v>0</v>
      </c>
      <c r="AG6" s="711">
        <f t="shared" si="4"/>
        <v>0</v>
      </c>
      <c r="AH6" s="711">
        <f t="shared" si="4"/>
        <v>0</v>
      </c>
      <c r="AI6" s="711">
        <f t="shared" si="4"/>
        <v>0</v>
      </c>
      <c r="AJ6" s="711">
        <f t="shared" si="4"/>
        <v>0</v>
      </c>
      <c r="AK6" s="711">
        <f t="shared" si="4"/>
        <v>0</v>
      </c>
      <c r="AL6" s="711">
        <f t="shared" si="4"/>
        <v>0</v>
      </c>
      <c r="AM6" s="711">
        <f t="shared" si="4"/>
        <v>0</v>
      </c>
      <c r="AN6" s="711">
        <f t="shared" si="4"/>
        <v>0</v>
      </c>
      <c r="AO6" s="711">
        <f t="shared" si="4"/>
        <v>0</v>
      </c>
      <c r="AP6" s="711">
        <f t="shared" si="4"/>
        <v>0</v>
      </c>
      <c r="AQ6" s="711">
        <f t="shared" si="4"/>
        <v>0</v>
      </c>
      <c r="AR6" s="711">
        <f t="shared" si="4"/>
        <v>0</v>
      </c>
      <c r="AS6" s="711">
        <f t="shared" si="4"/>
        <v>0</v>
      </c>
      <c r="AT6" s="711">
        <f t="shared" si="4"/>
        <v>0</v>
      </c>
      <c r="AU6" s="711">
        <f t="shared" si="4"/>
        <v>0</v>
      </c>
      <c r="AV6" s="711">
        <f t="shared" si="4"/>
        <v>0</v>
      </c>
      <c r="AW6" s="711">
        <f t="shared" si="4"/>
        <v>0</v>
      </c>
      <c r="AX6" s="711">
        <f t="shared" si="4"/>
        <v>0</v>
      </c>
      <c r="AY6" s="711">
        <f t="shared" si="4"/>
        <v>0</v>
      </c>
      <c r="AZ6" s="711">
        <f t="shared" si="4"/>
        <v>0</v>
      </c>
      <c r="BA6" s="711">
        <f t="shared" si="4"/>
        <v>0</v>
      </c>
      <c r="BB6" s="711">
        <f t="shared" si="4"/>
        <v>0</v>
      </c>
      <c r="BC6" s="711">
        <f t="shared" si="4"/>
        <v>0</v>
      </c>
      <c r="BD6" s="711">
        <f t="shared" ref="BD6:CI6" si="5">SUMIF($C:$C,"58.1x",BD:BD)</f>
        <v>0</v>
      </c>
      <c r="BE6" s="711">
        <f t="shared" si="5"/>
        <v>0</v>
      </c>
      <c r="BF6" s="711">
        <f t="shared" si="5"/>
        <v>0</v>
      </c>
      <c r="BG6" s="711">
        <f t="shared" si="5"/>
        <v>0</v>
      </c>
      <c r="BH6" s="711">
        <f t="shared" si="5"/>
        <v>0</v>
      </c>
      <c r="BI6" s="711">
        <f t="shared" si="5"/>
        <v>0</v>
      </c>
      <c r="BJ6" s="711">
        <f t="shared" si="5"/>
        <v>0</v>
      </c>
      <c r="BK6" s="711">
        <f t="shared" si="5"/>
        <v>0</v>
      </c>
      <c r="BL6" s="711">
        <f t="shared" si="5"/>
        <v>0</v>
      </c>
      <c r="BM6" s="711">
        <f t="shared" si="5"/>
        <v>0</v>
      </c>
      <c r="BN6" s="711">
        <f t="shared" si="5"/>
        <v>0</v>
      </c>
      <c r="BO6" s="711">
        <f t="shared" si="5"/>
        <v>0</v>
      </c>
      <c r="BP6" s="711">
        <f t="shared" si="5"/>
        <v>0</v>
      </c>
      <c r="BQ6" s="711">
        <f t="shared" si="5"/>
        <v>0</v>
      </c>
      <c r="BR6" s="711">
        <f t="shared" si="5"/>
        <v>0</v>
      </c>
      <c r="BS6" s="711">
        <f t="shared" si="5"/>
        <v>0</v>
      </c>
      <c r="BT6" s="711">
        <f t="shared" si="5"/>
        <v>0</v>
      </c>
      <c r="BU6" s="711">
        <f t="shared" si="5"/>
        <v>0</v>
      </c>
      <c r="BV6" s="711">
        <f t="shared" si="5"/>
        <v>0</v>
      </c>
      <c r="BW6" s="711">
        <f t="shared" si="5"/>
        <v>0</v>
      </c>
      <c r="BX6" s="711">
        <f t="shared" si="5"/>
        <v>0</v>
      </c>
      <c r="BY6" s="711">
        <f t="shared" si="5"/>
        <v>0</v>
      </c>
      <c r="BZ6" s="711">
        <f t="shared" si="5"/>
        <v>0</v>
      </c>
      <c r="CA6" s="711">
        <f t="shared" si="5"/>
        <v>0</v>
      </c>
      <c r="CB6" s="711">
        <f t="shared" si="5"/>
        <v>0</v>
      </c>
      <c r="CC6" s="711">
        <f t="shared" si="5"/>
        <v>0</v>
      </c>
      <c r="CD6" s="711">
        <f t="shared" si="5"/>
        <v>0</v>
      </c>
      <c r="CE6" s="711">
        <f t="shared" si="5"/>
        <v>0</v>
      </c>
      <c r="CF6" s="711">
        <f t="shared" si="5"/>
        <v>0</v>
      </c>
      <c r="CG6" s="711">
        <f t="shared" si="5"/>
        <v>0</v>
      </c>
      <c r="CH6" s="711">
        <f t="shared" si="5"/>
        <v>0</v>
      </c>
      <c r="CI6" s="711">
        <f t="shared" si="5"/>
        <v>0</v>
      </c>
      <c r="CJ6" s="711">
        <f t="shared" ref="CJ6:DO6" si="6">SUMIF($C:$C,"58.1x",CJ:CJ)</f>
        <v>0</v>
      </c>
      <c r="CK6" s="711">
        <f t="shared" si="6"/>
        <v>0</v>
      </c>
      <c r="CL6" s="711">
        <f t="shared" si="6"/>
        <v>0</v>
      </c>
      <c r="CM6" s="711">
        <f t="shared" si="6"/>
        <v>0</v>
      </c>
      <c r="CN6" s="711">
        <f t="shared" si="6"/>
        <v>0</v>
      </c>
      <c r="CO6" s="711">
        <f t="shared" si="6"/>
        <v>0</v>
      </c>
      <c r="CP6" s="711">
        <f t="shared" si="6"/>
        <v>0</v>
      </c>
      <c r="CQ6" s="711">
        <f t="shared" si="6"/>
        <v>0</v>
      </c>
      <c r="CR6" s="711">
        <f t="shared" si="6"/>
        <v>0</v>
      </c>
      <c r="CS6" s="711">
        <f t="shared" si="6"/>
        <v>0</v>
      </c>
      <c r="CT6" s="711">
        <f t="shared" si="6"/>
        <v>0</v>
      </c>
      <c r="CU6" s="711">
        <f t="shared" si="6"/>
        <v>0</v>
      </c>
      <c r="CV6" s="711">
        <f t="shared" si="6"/>
        <v>0</v>
      </c>
      <c r="CW6" s="711">
        <f t="shared" si="6"/>
        <v>0</v>
      </c>
      <c r="CX6" s="711">
        <f t="shared" si="6"/>
        <v>0</v>
      </c>
      <c r="CY6" s="726">
        <f t="shared" si="6"/>
        <v>0</v>
      </c>
      <c r="CZ6" s="727">
        <f t="shared" si="6"/>
        <v>0</v>
      </c>
      <c r="DA6" s="727">
        <f t="shared" si="6"/>
        <v>0</v>
      </c>
      <c r="DB6" s="727">
        <f t="shared" si="6"/>
        <v>0</v>
      </c>
      <c r="DC6" s="727">
        <f t="shared" si="6"/>
        <v>0</v>
      </c>
      <c r="DD6" s="727">
        <f t="shared" si="6"/>
        <v>0</v>
      </c>
      <c r="DE6" s="727">
        <f t="shared" si="6"/>
        <v>0</v>
      </c>
      <c r="DF6" s="727">
        <f t="shared" si="6"/>
        <v>0</v>
      </c>
      <c r="DG6" s="727">
        <f t="shared" si="6"/>
        <v>0</v>
      </c>
      <c r="DH6" s="727">
        <f t="shared" si="6"/>
        <v>0</v>
      </c>
      <c r="DI6" s="727">
        <f t="shared" si="6"/>
        <v>0</v>
      </c>
      <c r="DJ6" s="727">
        <f t="shared" si="6"/>
        <v>0</v>
      </c>
      <c r="DK6" s="727">
        <f t="shared" si="6"/>
        <v>0</v>
      </c>
      <c r="DL6" s="727">
        <f t="shared" si="6"/>
        <v>0</v>
      </c>
      <c r="DM6" s="727">
        <f t="shared" si="6"/>
        <v>0</v>
      </c>
      <c r="DN6" s="727">
        <f t="shared" si="6"/>
        <v>0</v>
      </c>
      <c r="DO6" s="727">
        <f t="shared" si="6"/>
        <v>0</v>
      </c>
      <c r="DP6" s="727">
        <f t="shared" ref="DP6:DW6" si="7">SUMIF($C:$C,"58.1x",DP:DP)</f>
        <v>0</v>
      </c>
      <c r="DQ6" s="727">
        <f t="shared" si="7"/>
        <v>0</v>
      </c>
      <c r="DR6" s="727">
        <f t="shared" si="7"/>
        <v>0</v>
      </c>
      <c r="DS6" s="727">
        <f t="shared" si="7"/>
        <v>0</v>
      </c>
      <c r="DT6" s="727">
        <f t="shared" si="7"/>
        <v>0</v>
      </c>
      <c r="DU6" s="727">
        <f t="shared" si="7"/>
        <v>0</v>
      </c>
      <c r="DV6" s="727">
        <f t="shared" si="7"/>
        <v>0</v>
      </c>
      <c r="DW6" s="728">
        <f t="shared" si="7"/>
        <v>0</v>
      </c>
      <c r="DX6" s="717"/>
    </row>
    <row r="7" spans="2:128" ht="28.5" x14ac:dyDescent="0.2">
      <c r="B7" s="729" t="s">
        <v>488</v>
      </c>
      <c r="C7" s="730" t="s">
        <v>120</v>
      </c>
      <c r="D7" s="731" t="s">
        <v>120</v>
      </c>
      <c r="E7" s="732"/>
      <c r="F7" s="733"/>
      <c r="G7" s="734"/>
      <c r="H7" s="735" t="s">
        <v>490</v>
      </c>
      <c r="I7" s="736">
        <f>MAX(X7:AV7)</f>
        <v>0</v>
      </c>
      <c r="J7" s="735">
        <f>SUMPRODUCT($X$2:$CY$2,$X7:$CY7)*365</f>
        <v>0</v>
      </c>
      <c r="K7" s="735">
        <f>SUMPRODUCT($X$2:$CY$2,$X8:$CY8)+SUMPRODUCT($X$2:$CY$2,$X9:$CY9)+SUMPRODUCT($X$2:$CY$2,$X10:$CY10)</f>
        <v>0</v>
      </c>
      <c r="L7" s="735">
        <f>SUMPRODUCT($X$2:$CY$2,$X11:$CY11) +SUMPRODUCT($X$2:$CY$2,$X12:$CY12)</f>
        <v>0</v>
      </c>
      <c r="M7" s="735">
        <f>SUMPRODUCT($X$2:$CY$2,$X13:$CY13)</f>
        <v>0</v>
      </c>
      <c r="N7" s="735">
        <f>SUMPRODUCT($X$2:$CY$2,$X16:$CY16) +SUMPRODUCT($X$2:$CY$2,$X17:$CY17)</f>
        <v>0</v>
      </c>
      <c r="O7" s="735">
        <f>SUMPRODUCT($X$2:$CY$2,$X14:$CY14) +SUMPRODUCT($X$2:$CY$2,$X15:$CY15) +SUMPRODUCT($X$2:$CY$2,$X18:$CY18)</f>
        <v>0</v>
      </c>
      <c r="P7" s="735">
        <f>SUM(K7:O7)</f>
        <v>0</v>
      </c>
      <c r="Q7" s="735" t="e">
        <f>(SUM(K7:M7)*100000)/(J7*1000)</f>
        <v>#DIV/0!</v>
      </c>
      <c r="R7" s="737" t="e">
        <f>(P7*100000)/(J7*1000)</f>
        <v>#DIV/0!</v>
      </c>
      <c r="S7" s="738"/>
      <c r="T7" s="739"/>
      <c r="U7" s="849" t="s">
        <v>491</v>
      </c>
      <c r="V7" s="763" t="s">
        <v>120</v>
      </c>
      <c r="W7" s="850" t="s">
        <v>71</v>
      </c>
      <c r="X7" s="740"/>
      <c r="Y7" s="740"/>
      <c r="Z7" s="740"/>
      <c r="AA7" s="740"/>
      <c r="AB7" s="740"/>
      <c r="AC7" s="740"/>
      <c r="AD7" s="740"/>
      <c r="AE7" s="740"/>
      <c r="AF7" s="740"/>
      <c r="AG7" s="740"/>
      <c r="AH7" s="740"/>
      <c r="AI7" s="740"/>
      <c r="AJ7" s="740"/>
      <c r="AK7" s="741"/>
      <c r="AL7" s="741"/>
      <c r="AM7" s="741"/>
      <c r="AN7" s="741"/>
      <c r="AO7" s="741"/>
      <c r="AP7" s="741"/>
      <c r="AQ7" s="741"/>
      <c r="AR7" s="741"/>
      <c r="AS7" s="741"/>
      <c r="AT7" s="741"/>
      <c r="AU7" s="741"/>
      <c r="AV7" s="741"/>
      <c r="AW7" s="741"/>
      <c r="AX7" s="741"/>
      <c r="AY7" s="741"/>
      <c r="AZ7" s="741"/>
      <c r="BA7" s="741"/>
      <c r="BB7" s="741"/>
      <c r="BC7" s="741"/>
      <c r="BD7" s="741"/>
      <c r="BE7" s="741"/>
      <c r="BF7" s="741"/>
      <c r="BG7" s="741"/>
      <c r="BH7" s="741"/>
      <c r="BI7" s="741"/>
      <c r="BJ7" s="741"/>
      <c r="BK7" s="741"/>
      <c r="BL7" s="741"/>
      <c r="BM7" s="741"/>
      <c r="BN7" s="741"/>
      <c r="BO7" s="741"/>
      <c r="BP7" s="741"/>
      <c r="BQ7" s="741"/>
      <c r="BR7" s="741"/>
      <c r="BS7" s="741"/>
      <c r="BT7" s="741"/>
      <c r="BU7" s="741"/>
      <c r="BV7" s="741"/>
      <c r="BW7" s="741"/>
      <c r="BX7" s="741"/>
      <c r="BY7" s="741"/>
      <c r="BZ7" s="741"/>
      <c r="CA7" s="741"/>
      <c r="CB7" s="741"/>
      <c r="CC7" s="741"/>
      <c r="CD7" s="741"/>
      <c r="CE7" s="742"/>
      <c r="CF7" s="742"/>
      <c r="CG7" s="742"/>
      <c r="CH7" s="742"/>
      <c r="CI7" s="742"/>
      <c r="CJ7" s="742"/>
      <c r="CK7" s="742"/>
      <c r="CL7" s="742"/>
      <c r="CM7" s="742"/>
      <c r="CN7" s="742"/>
      <c r="CO7" s="742"/>
      <c r="CP7" s="742"/>
      <c r="CQ7" s="742"/>
      <c r="CR7" s="742"/>
      <c r="CS7" s="742"/>
      <c r="CT7" s="742"/>
      <c r="CU7" s="742"/>
      <c r="CV7" s="742"/>
      <c r="CW7" s="742"/>
      <c r="CX7" s="742"/>
      <c r="CY7" s="743"/>
      <c r="CZ7" s="744">
        <v>0</v>
      </c>
      <c r="DA7" s="745">
        <v>0</v>
      </c>
      <c r="DB7" s="745">
        <v>0</v>
      </c>
      <c r="DC7" s="745">
        <v>0</v>
      </c>
      <c r="DD7" s="745">
        <v>0</v>
      </c>
      <c r="DE7" s="745">
        <v>0</v>
      </c>
      <c r="DF7" s="745">
        <v>0</v>
      </c>
      <c r="DG7" s="745">
        <v>0</v>
      </c>
      <c r="DH7" s="745">
        <v>0</v>
      </c>
      <c r="DI7" s="745">
        <v>0</v>
      </c>
      <c r="DJ7" s="745">
        <v>0</v>
      </c>
      <c r="DK7" s="745">
        <v>0</v>
      </c>
      <c r="DL7" s="745">
        <v>0</v>
      </c>
      <c r="DM7" s="745">
        <v>0</v>
      </c>
      <c r="DN7" s="745">
        <v>0</v>
      </c>
      <c r="DO7" s="745">
        <v>0</v>
      </c>
      <c r="DP7" s="745">
        <v>0</v>
      </c>
      <c r="DQ7" s="745">
        <v>0</v>
      </c>
      <c r="DR7" s="745">
        <v>0</v>
      </c>
      <c r="DS7" s="745">
        <v>0</v>
      </c>
      <c r="DT7" s="745">
        <v>0</v>
      </c>
      <c r="DU7" s="745">
        <v>0</v>
      </c>
      <c r="DV7" s="745">
        <v>0</v>
      </c>
      <c r="DW7" s="746">
        <v>0</v>
      </c>
      <c r="DX7" s="717"/>
    </row>
    <row r="8" spans="2:128" x14ac:dyDescent="0.2">
      <c r="B8" s="747"/>
      <c r="C8" s="748"/>
      <c r="D8" s="749"/>
      <c r="E8" s="750"/>
      <c r="F8" s="750"/>
      <c r="G8" s="749"/>
      <c r="H8" s="750"/>
      <c r="I8" s="750"/>
      <c r="J8" s="750"/>
      <c r="K8" s="750"/>
      <c r="L8" s="750"/>
      <c r="M8" s="750"/>
      <c r="N8" s="750"/>
      <c r="O8" s="750"/>
      <c r="P8" s="750"/>
      <c r="Q8" s="750"/>
      <c r="R8" s="751"/>
      <c r="S8" s="750"/>
      <c r="T8" s="750"/>
      <c r="U8" s="762" t="s">
        <v>492</v>
      </c>
      <c r="V8" s="763" t="s">
        <v>120</v>
      </c>
      <c r="W8" s="850" t="s">
        <v>493</v>
      </c>
      <c r="X8" s="740"/>
      <c r="Y8" s="740"/>
      <c r="Z8" s="740"/>
      <c r="AA8" s="740"/>
      <c r="AB8" s="740"/>
      <c r="AC8" s="740"/>
      <c r="AD8" s="740"/>
      <c r="AE8" s="740"/>
      <c r="AF8" s="740"/>
      <c r="AG8" s="740"/>
      <c r="AH8" s="740"/>
      <c r="AI8" s="740"/>
      <c r="AJ8" s="740"/>
      <c r="AK8" s="741"/>
      <c r="AL8" s="741"/>
      <c r="AM8" s="741"/>
      <c r="AN8" s="741"/>
      <c r="AO8" s="741"/>
      <c r="AP8" s="741"/>
      <c r="AQ8" s="741"/>
      <c r="AR8" s="741"/>
      <c r="AS8" s="741"/>
      <c r="AT8" s="741"/>
      <c r="AU8" s="741"/>
      <c r="AV8" s="741"/>
      <c r="AW8" s="741"/>
      <c r="AX8" s="741"/>
      <c r="AY8" s="741"/>
      <c r="AZ8" s="741"/>
      <c r="BA8" s="741"/>
      <c r="BB8" s="741"/>
      <c r="BC8" s="741"/>
      <c r="BD8" s="741"/>
      <c r="BE8" s="741"/>
      <c r="BF8" s="741"/>
      <c r="BG8" s="741"/>
      <c r="BH8" s="741"/>
      <c r="BI8" s="741"/>
      <c r="BJ8" s="741"/>
      <c r="BK8" s="741"/>
      <c r="BL8" s="741"/>
      <c r="BM8" s="741"/>
      <c r="BN8" s="741"/>
      <c r="BO8" s="741"/>
      <c r="BP8" s="741"/>
      <c r="BQ8" s="741"/>
      <c r="BR8" s="741"/>
      <c r="BS8" s="741"/>
      <c r="BT8" s="741"/>
      <c r="BU8" s="741"/>
      <c r="BV8" s="741"/>
      <c r="BW8" s="741"/>
      <c r="BX8" s="741"/>
      <c r="BY8" s="741"/>
      <c r="BZ8" s="741"/>
      <c r="CA8" s="741"/>
      <c r="CB8" s="741"/>
      <c r="CC8" s="741"/>
      <c r="CD8" s="741"/>
      <c r="CE8" s="742"/>
      <c r="CF8" s="742"/>
      <c r="CG8" s="742"/>
      <c r="CH8" s="742"/>
      <c r="CI8" s="742"/>
      <c r="CJ8" s="742"/>
      <c r="CK8" s="742"/>
      <c r="CL8" s="742"/>
      <c r="CM8" s="742"/>
      <c r="CN8" s="742"/>
      <c r="CO8" s="742"/>
      <c r="CP8" s="742"/>
      <c r="CQ8" s="742"/>
      <c r="CR8" s="742"/>
      <c r="CS8" s="742"/>
      <c r="CT8" s="742"/>
      <c r="CU8" s="742"/>
      <c r="CV8" s="742"/>
      <c r="CW8" s="742"/>
      <c r="CX8" s="742"/>
      <c r="CY8" s="743"/>
      <c r="CZ8" s="744">
        <v>0</v>
      </c>
      <c r="DA8" s="745">
        <v>0</v>
      </c>
      <c r="DB8" s="745">
        <v>0</v>
      </c>
      <c r="DC8" s="745">
        <v>0</v>
      </c>
      <c r="DD8" s="745">
        <v>0</v>
      </c>
      <c r="DE8" s="745">
        <v>0</v>
      </c>
      <c r="DF8" s="745">
        <v>0</v>
      </c>
      <c r="DG8" s="745">
        <v>0</v>
      </c>
      <c r="DH8" s="745">
        <v>0</v>
      </c>
      <c r="DI8" s="745">
        <v>0</v>
      </c>
      <c r="DJ8" s="745">
        <v>0</v>
      </c>
      <c r="DK8" s="745">
        <v>0</v>
      </c>
      <c r="DL8" s="745">
        <v>0</v>
      </c>
      <c r="DM8" s="745">
        <v>0</v>
      </c>
      <c r="DN8" s="745">
        <v>0</v>
      </c>
      <c r="DO8" s="745">
        <v>0</v>
      </c>
      <c r="DP8" s="745">
        <v>0</v>
      </c>
      <c r="DQ8" s="745">
        <v>0</v>
      </c>
      <c r="DR8" s="745">
        <v>0</v>
      </c>
      <c r="DS8" s="745">
        <v>0</v>
      </c>
      <c r="DT8" s="745">
        <v>0</v>
      </c>
      <c r="DU8" s="745">
        <v>0</v>
      </c>
      <c r="DV8" s="745">
        <v>0</v>
      </c>
      <c r="DW8" s="746">
        <v>0</v>
      </c>
      <c r="DX8" s="717"/>
    </row>
    <row r="9" spans="2:128" x14ac:dyDescent="0.2">
      <c r="B9" s="752"/>
      <c r="C9" s="753"/>
      <c r="D9" s="754"/>
      <c r="E9" s="754"/>
      <c r="F9" s="754"/>
      <c r="G9" s="754"/>
      <c r="H9" s="754"/>
      <c r="I9" s="754"/>
      <c r="J9" s="754"/>
      <c r="K9" s="754"/>
      <c r="L9" s="754"/>
      <c r="M9" s="754"/>
      <c r="N9" s="754"/>
      <c r="O9" s="754"/>
      <c r="P9" s="754"/>
      <c r="Q9" s="754"/>
      <c r="R9" s="755"/>
      <c r="S9" s="754"/>
      <c r="T9" s="754"/>
      <c r="U9" s="762" t="s">
        <v>494</v>
      </c>
      <c r="V9" s="763" t="s">
        <v>120</v>
      </c>
      <c r="W9" s="850" t="s">
        <v>493</v>
      </c>
      <c r="X9" s="740"/>
      <c r="Y9" s="740"/>
      <c r="Z9" s="740"/>
      <c r="AA9" s="740"/>
      <c r="AB9" s="740"/>
      <c r="AC9" s="740"/>
      <c r="AD9" s="740"/>
      <c r="AE9" s="740"/>
      <c r="AF9" s="740"/>
      <c r="AG9" s="740"/>
      <c r="AH9" s="740"/>
      <c r="AI9" s="740"/>
      <c r="AJ9" s="740"/>
      <c r="AK9" s="741"/>
      <c r="AL9" s="741"/>
      <c r="AM9" s="741"/>
      <c r="AN9" s="741"/>
      <c r="AO9" s="741"/>
      <c r="AP9" s="741"/>
      <c r="AQ9" s="741"/>
      <c r="AR9" s="741"/>
      <c r="AS9" s="741"/>
      <c r="AT9" s="741"/>
      <c r="AU9" s="741"/>
      <c r="AV9" s="741"/>
      <c r="AW9" s="741"/>
      <c r="AX9" s="741"/>
      <c r="AY9" s="741"/>
      <c r="AZ9" s="741"/>
      <c r="BA9" s="741"/>
      <c r="BB9" s="741"/>
      <c r="BC9" s="741"/>
      <c r="BD9" s="741"/>
      <c r="BE9" s="741"/>
      <c r="BF9" s="741"/>
      <c r="BG9" s="741"/>
      <c r="BH9" s="741"/>
      <c r="BI9" s="741"/>
      <c r="BJ9" s="741"/>
      <c r="BK9" s="741"/>
      <c r="BL9" s="741"/>
      <c r="BM9" s="741"/>
      <c r="BN9" s="741"/>
      <c r="BO9" s="741"/>
      <c r="BP9" s="741"/>
      <c r="BQ9" s="741"/>
      <c r="BR9" s="741"/>
      <c r="BS9" s="741"/>
      <c r="BT9" s="741"/>
      <c r="BU9" s="741"/>
      <c r="BV9" s="741"/>
      <c r="BW9" s="741"/>
      <c r="BX9" s="741"/>
      <c r="BY9" s="741"/>
      <c r="BZ9" s="741"/>
      <c r="CA9" s="741"/>
      <c r="CB9" s="741"/>
      <c r="CC9" s="741"/>
      <c r="CD9" s="741"/>
      <c r="CE9" s="742"/>
      <c r="CF9" s="742"/>
      <c r="CG9" s="742"/>
      <c r="CH9" s="742"/>
      <c r="CI9" s="742"/>
      <c r="CJ9" s="742"/>
      <c r="CK9" s="742"/>
      <c r="CL9" s="742"/>
      <c r="CM9" s="742"/>
      <c r="CN9" s="742"/>
      <c r="CO9" s="742"/>
      <c r="CP9" s="742"/>
      <c r="CQ9" s="742"/>
      <c r="CR9" s="742"/>
      <c r="CS9" s="742"/>
      <c r="CT9" s="742"/>
      <c r="CU9" s="742"/>
      <c r="CV9" s="742"/>
      <c r="CW9" s="742"/>
      <c r="CX9" s="742"/>
      <c r="CY9" s="743"/>
      <c r="CZ9" s="744">
        <v>0</v>
      </c>
      <c r="DA9" s="745">
        <v>0</v>
      </c>
      <c r="DB9" s="745">
        <v>0</v>
      </c>
      <c r="DC9" s="745">
        <v>0</v>
      </c>
      <c r="DD9" s="745">
        <v>0</v>
      </c>
      <c r="DE9" s="745">
        <v>0</v>
      </c>
      <c r="DF9" s="745">
        <v>0</v>
      </c>
      <c r="DG9" s="745">
        <v>0</v>
      </c>
      <c r="DH9" s="745">
        <v>0</v>
      </c>
      <c r="DI9" s="745">
        <v>0</v>
      </c>
      <c r="DJ9" s="745">
        <v>0</v>
      </c>
      <c r="DK9" s="745">
        <v>0</v>
      </c>
      <c r="DL9" s="745">
        <v>0</v>
      </c>
      <c r="DM9" s="745">
        <v>0</v>
      </c>
      <c r="DN9" s="745">
        <v>0</v>
      </c>
      <c r="DO9" s="745">
        <v>0</v>
      </c>
      <c r="DP9" s="745">
        <v>0</v>
      </c>
      <c r="DQ9" s="745">
        <v>0</v>
      </c>
      <c r="DR9" s="745">
        <v>0</v>
      </c>
      <c r="DS9" s="745">
        <v>0</v>
      </c>
      <c r="DT9" s="745">
        <v>0</v>
      </c>
      <c r="DU9" s="745">
        <v>0</v>
      </c>
      <c r="DV9" s="745">
        <v>0</v>
      </c>
      <c r="DW9" s="746">
        <v>0</v>
      </c>
      <c r="DX9" s="717"/>
    </row>
    <row r="10" spans="2:128" x14ac:dyDescent="0.2">
      <c r="B10" s="752"/>
      <c r="C10" s="753"/>
      <c r="D10" s="754"/>
      <c r="E10" s="754"/>
      <c r="F10" s="754"/>
      <c r="G10" s="754"/>
      <c r="H10" s="754"/>
      <c r="I10" s="754"/>
      <c r="J10" s="754"/>
      <c r="K10" s="754"/>
      <c r="L10" s="754"/>
      <c r="M10" s="754"/>
      <c r="N10" s="754"/>
      <c r="O10" s="754"/>
      <c r="P10" s="754"/>
      <c r="Q10" s="754"/>
      <c r="R10" s="755"/>
      <c r="S10" s="754"/>
      <c r="T10" s="754"/>
      <c r="U10" s="762" t="s">
        <v>797</v>
      </c>
      <c r="V10" s="763" t="s">
        <v>120</v>
      </c>
      <c r="W10" s="850" t="s">
        <v>493</v>
      </c>
      <c r="X10" s="740"/>
      <c r="Y10" s="740"/>
      <c r="Z10" s="740"/>
      <c r="AA10" s="740"/>
      <c r="AB10" s="740"/>
      <c r="AC10" s="740"/>
      <c r="AD10" s="740"/>
      <c r="AE10" s="740"/>
      <c r="AF10" s="740"/>
      <c r="AG10" s="740"/>
      <c r="AH10" s="740"/>
      <c r="AI10" s="740"/>
      <c r="AJ10" s="740"/>
      <c r="AK10" s="741"/>
      <c r="AL10" s="741"/>
      <c r="AM10" s="741"/>
      <c r="AN10" s="741"/>
      <c r="AO10" s="741"/>
      <c r="AP10" s="741"/>
      <c r="AQ10" s="741"/>
      <c r="AR10" s="741"/>
      <c r="AS10" s="741"/>
      <c r="AT10" s="741"/>
      <c r="AU10" s="741"/>
      <c r="AV10" s="741"/>
      <c r="AW10" s="741"/>
      <c r="AX10" s="741"/>
      <c r="AY10" s="741"/>
      <c r="AZ10" s="741"/>
      <c r="BA10" s="741"/>
      <c r="BB10" s="741"/>
      <c r="BC10" s="741"/>
      <c r="BD10" s="741"/>
      <c r="BE10" s="741"/>
      <c r="BF10" s="741"/>
      <c r="BG10" s="741"/>
      <c r="BH10" s="741"/>
      <c r="BI10" s="741"/>
      <c r="BJ10" s="741"/>
      <c r="BK10" s="741"/>
      <c r="BL10" s="741"/>
      <c r="BM10" s="741"/>
      <c r="BN10" s="741"/>
      <c r="BO10" s="741"/>
      <c r="BP10" s="741"/>
      <c r="BQ10" s="741"/>
      <c r="BR10" s="741"/>
      <c r="BS10" s="741"/>
      <c r="BT10" s="741"/>
      <c r="BU10" s="741"/>
      <c r="BV10" s="741"/>
      <c r="BW10" s="741"/>
      <c r="BX10" s="741"/>
      <c r="BY10" s="741"/>
      <c r="BZ10" s="741"/>
      <c r="CA10" s="741"/>
      <c r="CB10" s="741"/>
      <c r="CC10" s="741"/>
      <c r="CD10" s="741"/>
      <c r="CE10" s="742"/>
      <c r="CF10" s="742"/>
      <c r="CG10" s="742"/>
      <c r="CH10" s="742"/>
      <c r="CI10" s="742"/>
      <c r="CJ10" s="742"/>
      <c r="CK10" s="742"/>
      <c r="CL10" s="742"/>
      <c r="CM10" s="742"/>
      <c r="CN10" s="742"/>
      <c r="CO10" s="742"/>
      <c r="CP10" s="742"/>
      <c r="CQ10" s="742"/>
      <c r="CR10" s="742"/>
      <c r="CS10" s="742"/>
      <c r="CT10" s="742"/>
      <c r="CU10" s="742"/>
      <c r="CV10" s="742"/>
      <c r="CW10" s="742"/>
      <c r="CX10" s="742"/>
      <c r="CY10" s="743"/>
      <c r="CZ10" s="744"/>
      <c r="DA10" s="745"/>
      <c r="DB10" s="745"/>
      <c r="DC10" s="745"/>
      <c r="DD10" s="745"/>
      <c r="DE10" s="745"/>
      <c r="DF10" s="745"/>
      <c r="DG10" s="745"/>
      <c r="DH10" s="745"/>
      <c r="DI10" s="745"/>
      <c r="DJ10" s="745"/>
      <c r="DK10" s="745"/>
      <c r="DL10" s="745"/>
      <c r="DM10" s="745"/>
      <c r="DN10" s="745"/>
      <c r="DO10" s="745"/>
      <c r="DP10" s="745"/>
      <c r="DQ10" s="745"/>
      <c r="DR10" s="745"/>
      <c r="DS10" s="745"/>
      <c r="DT10" s="745"/>
      <c r="DU10" s="745"/>
      <c r="DV10" s="745"/>
      <c r="DW10" s="746"/>
      <c r="DX10" s="717"/>
    </row>
    <row r="11" spans="2:128" x14ac:dyDescent="0.2">
      <c r="B11" s="756"/>
      <c r="C11" s="757"/>
      <c r="D11" s="689"/>
      <c r="E11" s="689"/>
      <c r="F11" s="689"/>
      <c r="G11" s="689"/>
      <c r="H11" s="689"/>
      <c r="I11" s="689"/>
      <c r="J11" s="689"/>
      <c r="K11" s="689"/>
      <c r="L11" s="689"/>
      <c r="M11" s="689"/>
      <c r="N11" s="689"/>
      <c r="O11" s="689"/>
      <c r="P11" s="689"/>
      <c r="Q11" s="689"/>
      <c r="R11" s="758"/>
      <c r="S11" s="689"/>
      <c r="T11" s="689"/>
      <c r="U11" s="762" t="s">
        <v>495</v>
      </c>
      <c r="V11" s="763" t="s">
        <v>120</v>
      </c>
      <c r="W11" s="764" t="s">
        <v>493</v>
      </c>
      <c r="X11" s="740"/>
      <c r="Y11" s="740"/>
      <c r="Z11" s="740"/>
      <c r="AA11" s="740"/>
      <c r="AB11" s="740"/>
      <c r="AC11" s="740"/>
      <c r="AD11" s="740"/>
      <c r="AE11" s="740"/>
      <c r="AF11" s="740"/>
      <c r="AG11" s="740"/>
      <c r="AH11" s="740"/>
      <c r="AI11" s="740"/>
      <c r="AJ11" s="740"/>
      <c r="AK11" s="741"/>
      <c r="AL11" s="741"/>
      <c r="AM11" s="741"/>
      <c r="AN11" s="741"/>
      <c r="AO11" s="741"/>
      <c r="AP11" s="741"/>
      <c r="AQ11" s="741"/>
      <c r="AR11" s="741"/>
      <c r="AS11" s="741"/>
      <c r="AT11" s="741"/>
      <c r="AU11" s="741"/>
      <c r="AV11" s="741"/>
      <c r="AW11" s="741"/>
      <c r="AX11" s="741"/>
      <c r="AY11" s="741"/>
      <c r="AZ11" s="741"/>
      <c r="BA11" s="741"/>
      <c r="BB11" s="741"/>
      <c r="BC11" s="741"/>
      <c r="BD11" s="741"/>
      <c r="BE11" s="741"/>
      <c r="BF11" s="741"/>
      <c r="BG11" s="741"/>
      <c r="BH11" s="741"/>
      <c r="BI11" s="741"/>
      <c r="BJ11" s="741"/>
      <c r="BK11" s="741"/>
      <c r="BL11" s="741"/>
      <c r="BM11" s="741"/>
      <c r="BN11" s="741"/>
      <c r="BO11" s="741"/>
      <c r="BP11" s="741"/>
      <c r="BQ11" s="741"/>
      <c r="BR11" s="741"/>
      <c r="BS11" s="741"/>
      <c r="BT11" s="741"/>
      <c r="BU11" s="741"/>
      <c r="BV11" s="741"/>
      <c r="BW11" s="741"/>
      <c r="BX11" s="741"/>
      <c r="BY11" s="741"/>
      <c r="BZ11" s="741"/>
      <c r="CA11" s="741"/>
      <c r="CB11" s="741"/>
      <c r="CC11" s="741"/>
      <c r="CD11" s="741"/>
      <c r="CE11" s="742"/>
      <c r="CF11" s="742"/>
      <c r="CG11" s="742"/>
      <c r="CH11" s="742"/>
      <c r="CI11" s="742"/>
      <c r="CJ11" s="742"/>
      <c r="CK11" s="742"/>
      <c r="CL11" s="742"/>
      <c r="CM11" s="742"/>
      <c r="CN11" s="742"/>
      <c r="CO11" s="742"/>
      <c r="CP11" s="742"/>
      <c r="CQ11" s="742"/>
      <c r="CR11" s="742"/>
      <c r="CS11" s="742"/>
      <c r="CT11" s="742"/>
      <c r="CU11" s="742"/>
      <c r="CV11" s="742"/>
      <c r="CW11" s="742"/>
      <c r="CX11" s="742"/>
      <c r="CY11" s="743"/>
      <c r="CZ11" s="744">
        <v>0</v>
      </c>
      <c r="DA11" s="745">
        <v>0</v>
      </c>
      <c r="DB11" s="745">
        <v>0</v>
      </c>
      <c r="DC11" s="745">
        <v>0</v>
      </c>
      <c r="DD11" s="745">
        <v>0</v>
      </c>
      <c r="DE11" s="745">
        <v>0</v>
      </c>
      <c r="DF11" s="745">
        <v>0</v>
      </c>
      <c r="DG11" s="745">
        <v>0</v>
      </c>
      <c r="DH11" s="745">
        <v>0</v>
      </c>
      <c r="DI11" s="745">
        <v>0</v>
      </c>
      <c r="DJ11" s="745">
        <v>0</v>
      </c>
      <c r="DK11" s="745">
        <v>0</v>
      </c>
      <c r="DL11" s="745">
        <v>0</v>
      </c>
      <c r="DM11" s="745">
        <v>0</v>
      </c>
      <c r="DN11" s="745">
        <v>0</v>
      </c>
      <c r="DO11" s="745">
        <v>0</v>
      </c>
      <c r="DP11" s="745">
        <v>0</v>
      </c>
      <c r="DQ11" s="745">
        <v>0</v>
      </c>
      <c r="DR11" s="745">
        <v>0</v>
      </c>
      <c r="DS11" s="745">
        <v>0</v>
      </c>
      <c r="DT11" s="745">
        <v>0</v>
      </c>
      <c r="DU11" s="745">
        <v>0</v>
      </c>
      <c r="DV11" s="745">
        <v>0</v>
      </c>
      <c r="DW11" s="746">
        <v>0</v>
      </c>
      <c r="DX11" s="717"/>
    </row>
    <row r="12" spans="2:128" x14ac:dyDescent="0.2">
      <c r="B12" s="759"/>
      <c r="C12" s="760"/>
      <c r="D12" s="677"/>
      <c r="E12" s="677"/>
      <c r="F12" s="677"/>
      <c r="G12" s="677"/>
      <c r="H12" s="677"/>
      <c r="I12" s="677"/>
      <c r="J12" s="677"/>
      <c r="K12" s="677"/>
      <c r="L12" s="677"/>
      <c r="M12" s="677"/>
      <c r="N12" s="677"/>
      <c r="O12" s="677"/>
      <c r="P12" s="677"/>
      <c r="Q12" s="677"/>
      <c r="R12" s="761"/>
      <c r="S12" s="677"/>
      <c r="T12" s="677"/>
      <c r="U12" s="762" t="s">
        <v>496</v>
      </c>
      <c r="V12" s="763" t="s">
        <v>120</v>
      </c>
      <c r="W12" s="764" t="s">
        <v>493</v>
      </c>
      <c r="X12" s="741"/>
      <c r="Y12" s="741"/>
      <c r="Z12" s="741"/>
      <c r="AA12" s="741"/>
      <c r="AB12" s="741"/>
      <c r="AC12" s="741"/>
      <c r="AD12" s="741"/>
      <c r="AE12" s="741"/>
      <c r="AF12" s="741"/>
      <c r="AG12" s="741"/>
      <c r="AH12" s="741"/>
      <c r="AI12" s="741"/>
      <c r="AJ12" s="741"/>
      <c r="AK12" s="741"/>
      <c r="AL12" s="741"/>
      <c r="AM12" s="741"/>
      <c r="AN12" s="741"/>
      <c r="AO12" s="741"/>
      <c r="AP12" s="741"/>
      <c r="AQ12" s="741"/>
      <c r="AR12" s="741"/>
      <c r="AS12" s="741"/>
      <c r="AT12" s="741"/>
      <c r="AU12" s="741"/>
      <c r="AV12" s="741"/>
      <c r="AW12" s="741"/>
      <c r="AX12" s="741"/>
      <c r="AY12" s="741"/>
      <c r="AZ12" s="741"/>
      <c r="BA12" s="741"/>
      <c r="BB12" s="741"/>
      <c r="BC12" s="741"/>
      <c r="BD12" s="741"/>
      <c r="BE12" s="741"/>
      <c r="BF12" s="741"/>
      <c r="BG12" s="741"/>
      <c r="BH12" s="741"/>
      <c r="BI12" s="741"/>
      <c r="BJ12" s="741"/>
      <c r="BK12" s="741"/>
      <c r="BL12" s="741"/>
      <c r="BM12" s="741"/>
      <c r="BN12" s="741"/>
      <c r="BO12" s="741"/>
      <c r="BP12" s="741"/>
      <c r="BQ12" s="741"/>
      <c r="BR12" s="741"/>
      <c r="BS12" s="741"/>
      <c r="BT12" s="741"/>
      <c r="BU12" s="741"/>
      <c r="BV12" s="741"/>
      <c r="BW12" s="741"/>
      <c r="BX12" s="741"/>
      <c r="BY12" s="741"/>
      <c r="BZ12" s="741"/>
      <c r="CA12" s="741"/>
      <c r="CB12" s="741"/>
      <c r="CC12" s="741"/>
      <c r="CD12" s="741"/>
      <c r="CE12" s="742"/>
      <c r="CF12" s="742"/>
      <c r="CG12" s="742"/>
      <c r="CH12" s="742"/>
      <c r="CI12" s="742"/>
      <c r="CJ12" s="742"/>
      <c r="CK12" s="742"/>
      <c r="CL12" s="742"/>
      <c r="CM12" s="742"/>
      <c r="CN12" s="742"/>
      <c r="CO12" s="742"/>
      <c r="CP12" s="742"/>
      <c r="CQ12" s="742"/>
      <c r="CR12" s="742"/>
      <c r="CS12" s="742"/>
      <c r="CT12" s="742"/>
      <c r="CU12" s="742"/>
      <c r="CV12" s="742"/>
      <c r="CW12" s="742"/>
      <c r="CX12" s="742"/>
      <c r="CY12" s="743"/>
      <c r="CZ12" s="744">
        <v>0</v>
      </c>
      <c r="DA12" s="745">
        <v>0</v>
      </c>
      <c r="DB12" s="745">
        <v>0</v>
      </c>
      <c r="DC12" s="745">
        <v>0</v>
      </c>
      <c r="DD12" s="745">
        <v>0</v>
      </c>
      <c r="DE12" s="745">
        <v>0</v>
      </c>
      <c r="DF12" s="745">
        <v>0</v>
      </c>
      <c r="DG12" s="745">
        <v>0</v>
      </c>
      <c r="DH12" s="745">
        <v>0</v>
      </c>
      <c r="DI12" s="745">
        <v>0</v>
      </c>
      <c r="DJ12" s="745">
        <v>0</v>
      </c>
      <c r="DK12" s="745">
        <v>0</v>
      </c>
      <c r="DL12" s="745">
        <v>0</v>
      </c>
      <c r="DM12" s="745">
        <v>0</v>
      </c>
      <c r="DN12" s="745">
        <v>0</v>
      </c>
      <c r="DO12" s="745">
        <v>0</v>
      </c>
      <c r="DP12" s="745">
        <v>0</v>
      </c>
      <c r="DQ12" s="745">
        <v>0</v>
      </c>
      <c r="DR12" s="745">
        <v>0</v>
      </c>
      <c r="DS12" s="745">
        <v>0</v>
      </c>
      <c r="DT12" s="745">
        <v>0</v>
      </c>
      <c r="DU12" s="745">
        <v>0</v>
      </c>
      <c r="DV12" s="745">
        <v>0</v>
      </c>
      <c r="DW12" s="746">
        <v>0</v>
      </c>
      <c r="DX12" s="717"/>
    </row>
    <row r="13" spans="2:128" x14ac:dyDescent="0.2">
      <c r="B13" s="759"/>
      <c r="C13" s="760"/>
      <c r="D13" s="677"/>
      <c r="E13" s="677"/>
      <c r="F13" s="677"/>
      <c r="G13" s="677"/>
      <c r="H13" s="677"/>
      <c r="I13" s="677"/>
      <c r="J13" s="677"/>
      <c r="K13" s="677"/>
      <c r="L13" s="677"/>
      <c r="M13" s="677"/>
      <c r="N13" s="677"/>
      <c r="O13" s="677"/>
      <c r="P13" s="677"/>
      <c r="Q13" s="677"/>
      <c r="R13" s="761"/>
      <c r="S13" s="677"/>
      <c r="T13" s="677"/>
      <c r="U13" s="765" t="s">
        <v>497</v>
      </c>
      <c r="V13" s="766" t="s">
        <v>120</v>
      </c>
      <c r="W13" s="764" t="s">
        <v>493</v>
      </c>
      <c r="X13" s="741"/>
      <c r="Y13" s="741"/>
      <c r="Z13" s="741"/>
      <c r="AA13" s="741"/>
      <c r="AB13" s="741"/>
      <c r="AC13" s="741"/>
      <c r="AD13" s="741"/>
      <c r="AE13" s="741"/>
      <c r="AF13" s="741"/>
      <c r="AG13" s="741"/>
      <c r="AH13" s="741"/>
      <c r="AI13" s="741"/>
      <c r="AJ13" s="741"/>
      <c r="AK13" s="741"/>
      <c r="AL13" s="741"/>
      <c r="AM13" s="741"/>
      <c r="AN13" s="741"/>
      <c r="AO13" s="741"/>
      <c r="AP13" s="741"/>
      <c r="AQ13" s="741"/>
      <c r="AR13" s="741"/>
      <c r="AS13" s="741"/>
      <c r="AT13" s="741"/>
      <c r="AU13" s="741"/>
      <c r="AV13" s="741"/>
      <c r="AW13" s="741"/>
      <c r="AX13" s="741"/>
      <c r="AY13" s="741"/>
      <c r="AZ13" s="741"/>
      <c r="BA13" s="741"/>
      <c r="BB13" s="741"/>
      <c r="BC13" s="741"/>
      <c r="BD13" s="741"/>
      <c r="BE13" s="741"/>
      <c r="BF13" s="741"/>
      <c r="BG13" s="741"/>
      <c r="BH13" s="741"/>
      <c r="BI13" s="741"/>
      <c r="BJ13" s="741"/>
      <c r="BK13" s="741"/>
      <c r="BL13" s="741"/>
      <c r="BM13" s="741"/>
      <c r="BN13" s="741"/>
      <c r="BO13" s="741"/>
      <c r="BP13" s="741"/>
      <c r="BQ13" s="741"/>
      <c r="BR13" s="741"/>
      <c r="BS13" s="741"/>
      <c r="BT13" s="741"/>
      <c r="BU13" s="741"/>
      <c r="BV13" s="741"/>
      <c r="BW13" s="741"/>
      <c r="BX13" s="741"/>
      <c r="BY13" s="741"/>
      <c r="BZ13" s="741"/>
      <c r="CA13" s="741"/>
      <c r="CB13" s="741"/>
      <c r="CC13" s="741"/>
      <c r="CD13" s="741"/>
      <c r="CE13" s="742"/>
      <c r="CF13" s="742"/>
      <c r="CG13" s="742"/>
      <c r="CH13" s="742"/>
      <c r="CI13" s="742"/>
      <c r="CJ13" s="742"/>
      <c r="CK13" s="742"/>
      <c r="CL13" s="742"/>
      <c r="CM13" s="742"/>
      <c r="CN13" s="742"/>
      <c r="CO13" s="742"/>
      <c r="CP13" s="742"/>
      <c r="CQ13" s="742"/>
      <c r="CR13" s="742"/>
      <c r="CS13" s="742"/>
      <c r="CT13" s="742"/>
      <c r="CU13" s="742"/>
      <c r="CV13" s="742"/>
      <c r="CW13" s="742"/>
      <c r="CX13" s="742"/>
      <c r="CY13" s="743"/>
      <c r="CZ13" s="744">
        <v>0</v>
      </c>
      <c r="DA13" s="745">
        <v>0</v>
      </c>
      <c r="DB13" s="745">
        <v>0</v>
      </c>
      <c r="DC13" s="745">
        <v>0</v>
      </c>
      <c r="DD13" s="745">
        <v>0</v>
      </c>
      <c r="DE13" s="745">
        <v>0</v>
      </c>
      <c r="DF13" s="745">
        <v>0</v>
      </c>
      <c r="DG13" s="745">
        <v>0</v>
      </c>
      <c r="DH13" s="745">
        <v>0</v>
      </c>
      <c r="DI13" s="745">
        <v>0</v>
      </c>
      <c r="DJ13" s="745">
        <v>0</v>
      </c>
      <c r="DK13" s="745">
        <v>0</v>
      </c>
      <c r="DL13" s="745">
        <v>0</v>
      </c>
      <c r="DM13" s="745">
        <v>0</v>
      </c>
      <c r="DN13" s="745">
        <v>0</v>
      </c>
      <c r="DO13" s="745">
        <v>0</v>
      </c>
      <c r="DP13" s="745">
        <v>0</v>
      </c>
      <c r="DQ13" s="745">
        <v>0</v>
      </c>
      <c r="DR13" s="745">
        <v>0</v>
      </c>
      <c r="DS13" s="745">
        <v>0</v>
      </c>
      <c r="DT13" s="745">
        <v>0</v>
      </c>
      <c r="DU13" s="745">
        <v>0</v>
      </c>
      <c r="DV13" s="745">
        <v>0</v>
      </c>
      <c r="DW13" s="746">
        <v>0</v>
      </c>
      <c r="DX13" s="717"/>
    </row>
    <row r="14" spans="2:128" x14ac:dyDescent="0.2">
      <c r="B14" s="759"/>
      <c r="C14" s="760"/>
      <c r="D14" s="677"/>
      <c r="E14" s="677"/>
      <c r="F14" s="677"/>
      <c r="G14" s="677"/>
      <c r="H14" s="677"/>
      <c r="I14" s="677"/>
      <c r="J14" s="677"/>
      <c r="K14" s="677"/>
      <c r="L14" s="677"/>
      <c r="M14" s="677"/>
      <c r="N14" s="677"/>
      <c r="O14" s="677"/>
      <c r="P14" s="677"/>
      <c r="Q14" s="677"/>
      <c r="R14" s="761"/>
      <c r="S14" s="677"/>
      <c r="T14" s="677"/>
      <c r="U14" s="762" t="s">
        <v>498</v>
      </c>
      <c r="V14" s="763" t="s">
        <v>120</v>
      </c>
      <c r="W14" s="764" t="s">
        <v>493</v>
      </c>
      <c r="X14" s="741"/>
      <c r="Y14" s="741"/>
      <c r="Z14" s="741"/>
      <c r="AA14" s="741"/>
      <c r="AB14" s="741"/>
      <c r="AC14" s="741"/>
      <c r="AD14" s="741"/>
      <c r="AE14" s="741"/>
      <c r="AF14" s="741"/>
      <c r="AG14" s="741"/>
      <c r="AH14" s="741"/>
      <c r="AI14" s="741"/>
      <c r="AJ14" s="741"/>
      <c r="AK14" s="741"/>
      <c r="AL14" s="741"/>
      <c r="AM14" s="741"/>
      <c r="AN14" s="741"/>
      <c r="AO14" s="741"/>
      <c r="AP14" s="741"/>
      <c r="AQ14" s="741"/>
      <c r="AR14" s="741"/>
      <c r="AS14" s="741"/>
      <c r="AT14" s="741"/>
      <c r="AU14" s="741"/>
      <c r="AV14" s="741"/>
      <c r="AW14" s="741"/>
      <c r="AX14" s="741"/>
      <c r="AY14" s="741"/>
      <c r="AZ14" s="741"/>
      <c r="BA14" s="741"/>
      <c r="BB14" s="741"/>
      <c r="BC14" s="741"/>
      <c r="BD14" s="741"/>
      <c r="BE14" s="741"/>
      <c r="BF14" s="741"/>
      <c r="BG14" s="741"/>
      <c r="BH14" s="741"/>
      <c r="BI14" s="741"/>
      <c r="BJ14" s="741"/>
      <c r="BK14" s="741"/>
      <c r="BL14" s="741"/>
      <c r="BM14" s="741"/>
      <c r="BN14" s="741"/>
      <c r="BO14" s="741"/>
      <c r="BP14" s="741"/>
      <c r="BQ14" s="741"/>
      <c r="BR14" s="741"/>
      <c r="BS14" s="741"/>
      <c r="BT14" s="741"/>
      <c r="BU14" s="741"/>
      <c r="BV14" s="741"/>
      <c r="BW14" s="741"/>
      <c r="BX14" s="741"/>
      <c r="BY14" s="741"/>
      <c r="BZ14" s="741"/>
      <c r="CA14" s="741"/>
      <c r="CB14" s="741"/>
      <c r="CC14" s="741"/>
      <c r="CD14" s="741"/>
      <c r="CE14" s="742"/>
      <c r="CF14" s="742"/>
      <c r="CG14" s="742"/>
      <c r="CH14" s="742"/>
      <c r="CI14" s="742"/>
      <c r="CJ14" s="742"/>
      <c r="CK14" s="742"/>
      <c r="CL14" s="742"/>
      <c r="CM14" s="742"/>
      <c r="CN14" s="742"/>
      <c r="CO14" s="742"/>
      <c r="CP14" s="742"/>
      <c r="CQ14" s="742"/>
      <c r="CR14" s="742"/>
      <c r="CS14" s="742"/>
      <c r="CT14" s="742"/>
      <c r="CU14" s="742"/>
      <c r="CV14" s="742"/>
      <c r="CW14" s="742"/>
      <c r="CX14" s="742"/>
      <c r="CY14" s="743"/>
      <c r="CZ14" s="744">
        <v>0</v>
      </c>
      <c r="DA14" s="745">
        <v>0</v>
      </c>
      <c r="DB14" s="745">
        <v>0</v>
      </c>
      <c r="DC14" s="745">
        <v>0</v>
      </c>
      <c r="DD14" s="745">
        <v>0</v>
      </c>
      <c r="DE14" s="745">
        <v>0</v>
      </c>
      <c r="DF14" s="745">
        <v>0</v>
      </c>
      <c r="DG14" s="745">
        <v>0</v>
      </c>
      <c r="DH14" s="745">
        <v>0</v>
      </c>
      <c r="DI14" s="745">
        <v>0</v>
      </c>
      <c r="DJ14" s="745">
        <v>0</v>
      </c>
      <c r="DK14" s="745">
        <v>0</v>
      </c>
      <c r="DL14" s="745">
        <v>0</v>
      </c>
      <c r="DM14" s="745">
        <v>0</v>
      </c>
      <c r="DN14" s="745">
        <v>0</v>
      </c>
      <c r="DO14" s="745">
        <v>0</v>
      </c>
      <c r="DP14" s="745">
        <v>0</v>
      </c>
      <c r="DQ14" s="745">
        <v>0</v>
      </c>
      <c r="DR14" s="745">
        <v>0</v>
      </c>
      <c r="DS14" s="745">
        <v>0</v>
      </c>
      <c r="DT14" s="745">
        <v>0</v>
      </c>
      <c r="DU14" s="745">
        <v>0</v>
      </c>
      <c r="DV14" s="745">
        <v>0</v>
      </c>
      <c r="DW14" s="746">
        <v>0</v>
      </c>
      <c r="DX14" s="717"/>
    </row>
    <row r="15" spans="2:128" x14ac:dyDescent="0.2">
      <c r="B15" s="767"/>
      <c r="C15" s="760"/>
      <c r="D15" s="677"/>
      <c r="E15" s="677"/>
      <c r="F15" s="677"/>
      <c r="G15" s="677"/>
      <c r="H15" s="677"/>
      <c r="I15" s="677"/>
      <c r="J15" s="677"/>
      <c r="K15" s="677"/>
      <c r="L15" s="677"/>
      <c r="M15" s="677"/>
      <c r="N15" s="677"/>
      <c r="O15" s="677"/>
      <c r="P15" s="677"/>
      <c r="Q15" s="677"/>
      <c r="R15" s="761"/>
      <c r="S15" s="677"/>
      <c r="T15" s="677"/>
      <c r="U15" s="762" t="s">
        <v>499</v>
      </c>
      <c r="V15" s="763" t="s">
        <v>120</v>
      </c>
      <c r="W15" s="764" t="s">
        <v>493</v>
      </c>
      <c r="X15" s="741"/>
      <c r="Y15" s="741"/>
      <c r="Z15" s="741"/>
      <c r="AA15" s="741"/>
      <c r="AB15" s="741"/>
      <c r="AC15" s="741"/>
      <c r="AD15" s="741"/>
      <c r="AE15" s="741"/>
      <c r="AF15" s="741"/>
      <c r="AG15" s="741"/>
      <c r="AH15" s="741"/>
      <c r="AI15" s="741"/>
      <c r="AJ15" s="741"/>
      <c r="AK15" s="741"/>
      <c r="AL15" s="741"/>
      <c r="AM15" s="741"/>
      <c r="AN15" s="741"/>
      <c r="AO15" s="741"/>
      <c r="AP15" s="741"/>
      <c r="AQ15" s="741"/>
      <c r="AR15" s="741"/>
      <c r="AS15" s="741"/>
      <c r="AT15" s="741"/>
      <c r="AU15" s="741"/>
      <c r="AV15" s="741"/>
      <c r="AW15" s="741"/>
      <c r="AX15" s="741"/>
      <c r="AY15" s="741"/>
      <c r="AZ15" s="741"/>
      <c r="BA15" s="741"/>
      <c r="BB15" s="741"/>
      <c r="BC15" s="741"/>
      <c r="BD15" s="741"/>
      <c r="BE15" s="741"/>
      <c r="BF15" s="741"/>
      <c r="BG15" s="741"/>
      <c r="BH15" s="741"/>
      <c r="BI15" s="741"/>
      <c r="BJ15" s="741"/>
      <c r="BK15" s="741"/>
      <c r="BL15" s="741"/>
      <c r="BM15" s="741"/>
      <c r="BN15" s="741"/>
      <c r="BO15" s="741"/>
      <c r="BP15" s="741"/>
      <c r="BQ15" s="741"/>
      <c r="BR15" s="741"/>
      <c r="BS15" s="741"/>
      <c r="BT15" s="741"/>
      <c r="BU15" s="741"/>
      <c r="BV15" s="741"/>
      <c r="BW15" s="741"/>
      <c r="BX15" s="741"/>
      <c r="BY15" s="741"/>
      <c r="BZ15" s="741"/>
      <c r="CA15" s="741"/>
      <c r="CB15" s="741"/>
      <c r="CC15" s="741"/>
      <c r="CD15" s="741"/>
      <c r="CE15" s="742"/>
      <c r="CF15" s="742"/>
      <c r="CG15" s="742"/>
      <c r="CH15" s="742"/>
      <c r="CI15" s="742"/>
      <c r="CJ15" s="742"/>
      <c r="CK15" s="742"/>
      <c r="CL15" s="742"/>
      <c r="CM15" s="742"/>
      <c r="CN15" s="742"/>
      <c r="CO15" s="742"/>
      <c r="CP15" s="742"/>
      <c r="CQ15" s="742"/>
      <c r="CR15" s="742"/>
      <c r="CS15" s="742"/>
      <c r="CT15" s="742"/>
      <c r="CU15" s="742"/>
      <c r="CV15" s="742"/>
      <c r="CW15" s="742"/>
      <c r="CX15" s="742"/>
      <c r="CY15" s="743"/>
      <c r="CZ15" s="744">
        <v>0</v>
      </c>
      <c r="DA15" s="745">
        <v>0</v>
      </c>
      <c r="DB15" s="745">
        <v>0</v>
      </c>
      <c r="DC15" s="745">
        <v>0</v>
      </c>
      <c r="DD15" s="745">
        <v>0</v>
      </c>
      <c r="DE15" s="745">
        <v>0</v>
      </c>
      <c r="DF15" s="745">
        <v>0</v>
      </c>
      <c r="DG15" s="745">
        <v>0</v>
      </c>
      <c r="DH15" s="745">
        <v>0</v>
      </c>
      <c r="DI15" s="745">
        <v>0</v>
      </c>
      <c r="DJ15" s="745">
        <v>0</v>
      </c>
      <c r="DK15" s="745">
        <v>0</v>
      </c>
      <c r="DL15" s="745">
        <v>0</v>
      </c>
      <c r="DM15" s="745">
        <v>0</v>
      </c>
      <c r="DN15" s="745">
        <v>0</v>
      </c>
      <c r="DO15" s="745">
        <v>0</v>
      </c>
      <c r="DP15" s="745">
        <v>0</v>
      </c>
      <c r="DQ15" s="745">
        <v>0</v>
      </c>
      <c r="DR15" s="745">
        <v>0</v>
      </c>
      <c r="DS15" s="745">
        <v>0</v>
      </c>
      <c r="DT15" s="745">
        <v>0</v>
      </c>
      <c r="DU15" s="745">
        <v>0</v>
      </c>
      <c r="DV15" s="745">
        <v>0</v>
      </c>
      <c r="DW15" s="746">
        <v>0</v>
      </c>
      <c r="DX15" s="717"/>
    </row>
    <row r="16" spans="2:128" x14ac:dyDescent="0.2">
      <c r="B16" s="767"/>
      <c r="C16" s="760"/>
      <c r="D16" s="677"/>
      <c r="E16" s="677"/>
      <c r="F16" s="677"/>
      <c r="G16" s="677"/>
      <c r="H16" s="677"/>
      <c r="I16" s="677"/>
      <c r="J16" s="677"/>
      <c r="K16" s="677"/>
      <c r="L16" s="677"/>
      <c r="M16" s="677"/>
      <c r="N16" s="677"/>
      <c r="O16" s="677"/>
      <c r="P16" s="677"/>
      <c r="Q16" s="677"/>
      <c r="R16" s="761"/>
      <c r="S16" s="677"/>
      <c r="T16" s="677"/>
      <c r="U16" s="762" t="s">
        <v>500</v>
      </c>
      <c r="V16" s="763" t="s">
        <v>120</v>
      </c>
      <c r="W16" s="764" t="s">
        <v>493</v>
      </c>
      <c r="X16" s="741"/>
      <c r="Y16" s="741"/>
      <c r="Z16" s="741"/>
      <c r="AA16" s="741"/>
      <c r="AB16" s="741"/>
      <c r="AC16" s="741"/>
      <c r="AD16" s="741"/>
      <c r="AE16" s="741"/>
      <c r="AF16" s="741"/>
      <c r="AG16" s="741"/>
      <c r="AH16" s="741"/>
      <c r="AI16" s="741"/>
      <c r="AJ16" s="741"/>
      <c r="AK16" s="741"/>
      <c r="AL16" s="741"/>
      <c r="AM16" s="741"/>
      <c r="AN16" s="741"/>
      <c r="AO16" s="741"/>
      <c r="AP16" s="741"/>
      <c r="AQ16" s="741"/>
      <c r="AR16" s="741"/>
      <c r="AS16" s="741"/>
      <c r="AT16" s="741"/>
      <c r="AU16" s="741"/>
      <c r="AV16" s="741"/>
      <c r="AW16" s="741"/>
      <c r="AX16" s="741"/>
      <c r="AY16" s="741"/>
      <c r="AZ16" s="741"/>
      <c r="BA16" s="741"/>
      <c r="BB16" s="741"/>
      <c r="BC16" s="741"/>
      <c r="BD16" s="741"/>
      <c r="BE16" s="741"/>
      <c r="BF16" s="741"/>
      <c r="BG16" s="741"/>
      <c r="BH16" s="741"/>
      <c r="BI16" s="741"/>
      <c r="BJ16" s="741"/>
      <c r="BK16" s="741"/>
      <c r="BL16" s="741"/>
      <c r="BM16" s="741"/>
      <c r="BN16" s="741"/>
      <c r="BO16" s="741"/>
      <c r="BP16" s="741"/>
      <c r="BQ16" s="741"/>
      <c r="BR16" s="741"/>
      <c r="BS16" s="741"/>
      <c r="BT16" s="741"/>
      <c r="BU16" s="741"/>
      <c r="BV16" s="741"/>
      <c r="BW16" s="741"/>
      <c r="BX16" s="741"/>
      <c r="BY16" s="741"/>
      <c r="BZ16" s="741"/>
      <c r="CA16" s="741"/>
      <c r="CB16" s="741"/>
      <c r="CC16" s="741"/>
      <c r="CD16" s="741"/>
      <c r="CE16" s="742"/>
      <c r="CF16" s="742"/>
      <c r="CG16" s="742"/>
      <c r="CH16" s="742"/>
      <c r="CI16" s="742"/>
      <c r="CJ16" s="742"/>
      <c r="CK16" s="742"/>
      <c r="CL16" s="742"/>
      <c r="CM16" s="742"/>
      <c r="CN16" s="742"/>
      <c r="CO16" s="742"/>
      <c r="CP16" s="742"/>
      <c r="CQ16" s="742"/>
      <c r="CR16" s="742"/>
      <c r="CS16" s="742"/>
      <c r="CT16" s="742"/>
      <c r="CU16" s="742"/>
      <c r="CV16" s="742"/>
      <c r="CW16" s="742"/>
      <c r="CX16" s="742"/>
      <c r="CY16" s="743"/>
      <c r="CZ16" s="744">
        <v>0</v>
      </c>
      <c r="DA16" s="745">
        <v>0</v>
      </c>
      <c r="DB16" s="745">
        <v>0</v>
      </c>
      <c r="DC16" s="745">
        <v>0</v>
      </c>
      <c r="DD16" s="745">
        <v>0</v>
      </c>
      <c r="DE16" s="745">
        <v>0</v>
      </c>
      <c r="DF16" s="745">
        <v>0</v>
      </c>
      <c r="DG16" s="745">
        <v>0</v>
      </c>
      <c r="DH16" s="745">
        <v>0</v>
      </c>
      <c r="DI16" s="745">
        <v>0</v>
      </c>
      <c r="DJ16" s="745">
        <v>0</v>
      </c>
      <c r="DK16" s="745">
        <v>0</v>
      </c>
      <c r="DL16" s="745">
        <v>0</v>
      </c>
      <c r="DM16" s="745">
        <v>0</v>
      </c>
      <c r="DN16" s="745">
        <v>0</v>
      </c>
      <c r="DO16" s="745">
        <v>0</v>
      </c>
      <c r="DP16" s="745">
        <v>0</v>
      </c>
      <c r="DQ16" s="745">
        <v>0</v>
      </c>
      <c r="DR16" s="745">
        <v>0</v>
      </c>
      <c r="DS16" s="745">
        <v>0</v>
      </c>
      <c r="DT16" s="745">
        <v>0</v>
      </c>
      <c r="DU16" s="745">
        <v>0</v>
      </c>
      <c r="DV16" s="745">
        <v>0</v>
      </c>
      <c r="DW16" s="746">
        <v>0</v>
      </c>
      <c r="DX16" s="717"/>
    </row>
    <row r="17" spans="2:128" x14ac:dyDescent="0.2">
      <c r="B17" s="767"/>
      <c r="C17" s="760"/>
      <c r="D17" s="677"/>
      <c r="E17" s="677"/>
      <c r="F17" s="677"/>
      <c r="G17" s="677"/>
      <c r="H17" s="677"/>
      <c r="I17" s="677"/>
      <c r="J17" s="677"/>
      <c r="K17" s="677"/>
      <c r="L17" s="677"/>
      <c r="M17" s="677"/>
      <c r="N17" s="677"/>
      <c r="O17" s="677"/>
      <c r="P17" s="677"/>
      <c r="Q17" s="677"/>
      <c r="R17" s="761"/>
      <c r="S17" s="677"/>
      <c r="T17" s="677"/>
      <c r="U17" s="762" t="s">
        <v>501</v>
      </c>
      <c r="V17" s="763" t="s">
        <v>120</v>
      </c>
      <c r="W17" s="764" t="s">
        <v>493</v>
      </c>
      <c r="X17" s="741"/>
      <c r="Y17" s="741"/>
      <c r="Z17" s="741"/>
      <c r="AA17" s="741"/>
      <c r="AB17" s="741"/>
      <c r="AC17" s="741"/>
      <c r="AD17" s="741"/>
      <c r="AE17" s="741"/>
      <c r="AF17" s="741"/>
      <c r="AG17" s="741"/>
      <c r="AH17" s="741"/>
      <c r="AI17" s="741"/>
      <c r="AJ17" s="741"/>
      <c r="AK17" s="741"/>
      <c r="AL17" s="741"/>
      <c r="AM17" s="741"/>
      <c r="AN17" s="741"/>
      <c r="AO17" s="741"/>
      <c r="AP17" s="741"/>
      <c r="AQ17" s="741"/>
      <c r="AR17" s="741"/>
      <c r="AS17" s="741"/>
      <c r="AT17" s="741"/>
      <c r="AU17" s="741"/>
      <c r="AV17" s="741"/>
      <c r="AW17" s="741"/>
      <c r="AX17" s="741"/>
      <c r="AY17" s="741"/>
      <c r="AZ17" s="741"/>
      <c r="BA17" s="741"/>
      <c r="BB17" s="741"/>
      <c r="BC17" s="741"/>
      <c r="BD17" s="741"/>
      <c r="BE17" s="741"/>
      <c r="BF17" s="741"/>
      <c r="BG17" s="741"/>
      <c r="BH17" s="741"/>
      <c r="BI17" s="741"/>
      <c r="BJ17" s="741"/>
      <c r="BK17" s="741"/>
      <c r="BL17" s="741"/>
      <c r="BM17" s="741"/>
      <c r="BN17" s="741"/>
      <c r="BO17" s="741"/>
      <c r="BP17" s="741"/>
      <c r="BQ17" s="741"/>
      <c r="BR17" s="741"/>
      <c r="BS17" s="741"/>
      <c r="BT17" s="741"/>
      <c r="BU17" s="741"/>
      <c r="BV17" s="741"/>
      <c r="BW17" s="741"/>
      <c r="BX17" s="741"/>
      <c r="BY17" s="741"/>
      <c r="BZ17" s="741"/>
      <c r="CA17" s="741"/>
      <c r="CB17" s="741"/>
      <c r="CC17" s="741"/>
      <c r="CD17" s="741"/>
      <c r="CE17" s="742"/>
      <c r="CF17" s="742"/>
      <c r="CG17" s="742"/>
      <c r="CH17" s="742"/>
      <c r="CI17" s="742"/>
      <c r="CJ17" s="742"/>
      <c r="CK17" s="742"/>
      <c r="CL17" s="742"/>
      <c r="CM17" s="742"/>
      <c r="CN17" s="742"/>
      <c r="CO17" s="742"/>
      <c r="CP17" s="742"/>
      <c r="CQ17" s="742"/>
      <c r="CR17" s="742"/>
      <c r="CS17" s="742"/>
      <c r="CT17" s="742"/>
      <c r="CU17" s="742"/>
      <c r="CV17" s="742"/>
      <c r="CW17" s="742"/>
      <c r="CX17" s="742"/>
      <c r="CY17" s="743"/>
      <c r="CZ17" s="744">
        <v>0</v>
      </c>
      <c r="DA17" s="745">
        <v>0</v>
      </c>
      <c r="DB17" s="745">
        <v>0</v>
      </c>
      <c r="DC17" s="745">
        <v>0</v>
      </c>
      <c r="DD17" s="745">
        <v>0</v>
      </c>
      <c r="DE17" s="745">
        <v>0</v>
      </c>
      <c r="DF17" s="745">
        <v>0</v>
      </c>
      <c r="DG17" s="745">
        <v>0</v>
      </c>
      <c r="DH17" s="745">
        <v>0</v>
      </c>
      <c r="DI17" s="745">
        <v>0</v>
      </c>
      <c r="DJ17" s="745">
        <v>0</v>
      </c>
      <c r="DK17" s="745">
        <v>0</v>
      </c>
      <c r="DL17" s="745">
        <v>0</v>
      </c>
      <c r="DM17" s="745">
        <v>0</v>
      </c>
      <c r="DN17" s="745">
        <v>0</v>
      </c>
      <c r="DO17" s="745">
        <v>0</v>
      </c>
      <c r="DP17" s="745">
        <v>0</v>
      </c>
      <c r="DQ17" s="745">
        <v>0</v>
      </c>
      <c r="DR17" s="745">
        <v>0</v>
      </c>
      <c r="DS17" s="745">
        <v>0</v>
      </c>
      <c r="DT17" s="745">
        <v>0</v>
      </c>
      <c r="DU17" s="745">
        <v>0</v>
      </c>
      <c r="DV17" s="745">
        <v>0</v>
      </c>
      <c r="DW17" s="746">
        <v>0</v>
      </c>
      <c r="DX17" s="717"/>
    </row>
    <row r="18" spans="2:128" x14ac:dyDescent="0.2">
      <c r="B18" s="767"/>
      <c r="C18" s="760"/>
      <c r="D18" s="677"/>
      <c r="E18" s="677"/>
      <c r="F18" s="677"/>
      <c r="G18" s="677"/>
      <c r="H18" s="677"/>
      <c r="I18" s="677"/>
      <c r="J18" s="677"/>
      <c r="K18" s="677"/>
      <c r="L18" s="677"/>
      <c r="M18" s="677"/>
      <c r="N18" s="677"/>
      <c r="O18" s="677"/>
      <c r="P18" s="677"/>
      <c r="Q18" s="677"/>
      <c r="R18" s="761"/>
      <c r="S18" s="677"/>
      <c r="T18" s="677"/>
      <c r="U18" s="768" t="s">
        <v>502</v>
      </c>
      <c r="V18" s="763" t="s">
        <v>120</v>
      </c>
      <c r="W18" s="764" t="s">
        <v>493</v>
      </c>
      <c r="X18" s="769"/>
      <c r="Y18" s="769"/>
      <c r="Z18" s="769"/>
      <c r="AA18" s="769"/>
      <c r="AB18" s="769"/>
      <c r="AC18" s="769"/>
      <c r="AD18" s="769"/>
      <c r="AE18" s="769"/>
      <c r="AF18" s="769"/>
      <c r="AG18" s="769"/>
      <c r="AH18" s="769"/>
      <c r="AI18" s="769"/>
      <c r="AJ18" s="769"/>
      <c r="AK18" s="769"/>
      <c r="AL18" s="769"/>
      <c r="AM18" s="769"/>
      <c r="AN18" s="769"/>
      <c r="AO18" s="769"/>
      <c r="AP18" s="769"/>
      <c r="AQ18" s="769"/>
      <c r="AR18" s="769"/>
      <c r="AS18" s="769"/>
      <c r="AT18" s="769"/>
      <c r="AU18" s="769"/>
      <c r="AV18" s="769"/>
      <c r="AW18" s="769"/>
      <c r="AX18" s="769"/>
      <c r="AY18" s="769"/>
      <c r="AZ18" s="769"/>
      <c r="BA18" s="769"/>
      <c r="BB18" s="769"/>
      <c r="BC18" s="769"/>
      <c r="BD18" s="769"/>
      <c r="BE18" s="769"/>
      <c r="BF18" s="769"/>
      <c r="BG18" s="769"/>
      <c r="BH18" s="769"/>
      <c r="BI18" s="769"/>
      <c r="BJ18" s="769"/>
      <c r="BK18" s="769"/>
      <c r="BL18" s="769"/>
      <c r="BM18" s="769"/>
      <c r="BN18" s="769"/>
      <c r="BO18" s="769"/>
      <c r="BP18" s="769"/>
      <c r="BQ18" s="769"/>
      <c r="BR18" s="769"/>
      <c r="BS18" s="769"/>
      <c r="BT18" s="769"/>
      <c r="BU18" s="769"/>
      <c r="BV18" s="769"/>
      <c r="BW18" s="769"/>
      <c r="BX18" s="769"/>
      <c r="BY18" s="769"/>
      <c r="BZ18" s="769"/>
      <c r="CA18" s="769"/>
      <c r="CB18" s="769"/>
      <c r="CC18" s="769"/>
      <c r="CD18" s="769"/>
      <c r="CE18" s="770"/>
      <c r="CF18" s="770"/>
      <c r="CG18" s="770"/>
      <c r="CH18" s="770"/>
      <c r="CI18" s="770"/>
      <c r="CJ18" s="770"/>
      <c r="CK18" s="770"/>
      <c r="CL18" s="770"/>
      <c r="CM18" s="770"/>
      <c r="CN18" s="770"/>
      <c r="CO18" s="770"/>
      <c r="CP18" s="770"/>
      <c r="CQ18" s="770"/>
      <c r="CR18" s="770"/>
      <c r="CS18" s="770"/>
      <c r="CT18" s="770"/>
      <c r="CU18" s="770"/>
      <c r="CV18" s="770"/>
      <c r="CW18" s="770"/>
      <c r="CX18" s="770"/>
      <c r="CY18" s="771"/>
      <c r="CZ18" s="744">
        <v>0</v>
      </c>
      <c r="DA18" s="745">
        <v>0</v>
      </c>
      <c r="DB18" s="745">
        <v>0</v>
      </c>
      <c r="DC18" s="745">
        <v>0</v>
      </c>
      <c r="DD18" s="745">
        <v>0</v>
      </c>
      <c r="DE18" s="745">
        <v>0</v>
      </c>
      <c r="DF18" s="745">
        <v>0</v>
      </c>
      <c r="DG18" s="745">
        <v>0</v>
      </c>
      <c r="DH18" s="745">
        <v>0</v>
      </c>
      <c r="DI18" s="745">
        <v>0</v>
      </c>
      <c r="DJ18" s="745">
        <v>0</v>
      </c>
      <c r="DK18" s="745">
        <v>0</v>
      </c>
      <c r="DL18" s="745">
        <v>0</v>
      </c>
      <c r="DM18" s="745">
        <v>0</v>
      </c>
      <c r="DN18" s="745">
        <v>0</v>
      </c>
      <c r="DO18" s="745">
        <v>0</v>
      </c>
      <c r="DP18" s="745">
        <v>0</v>
      </c>
      <c r="DQ18" s="745">
        <v>0</v>
      </c>
      <c r="DR18" s="745">
        <v>0</v>
      </c>
      <c r="DS18" s="745">
        <v>0</v>
      </c>
      <c r="DT18" s="745">
        <v>0</v>
      </c>
      <c r="DU18" s="745">
        <v>0</v>
      </c>
      <c r="DV18" s="745">
        <v>0</v>
      </c>
      <c r="DW18" s="746">
        <v>0</v>
      </c>
      <c r="DX18" s="717"/>
    </row>
    <row r="19" spans="2:128" ht="15.75" thickBot="1" x14ac:dyDescent="0.25">
      <c r="B19" s="772"/>
      <c r="C19" s="773"/>
      <c r="D19" s="774"/>
      <c r="E19" s="774"/>
      <c r="F19" s="774"/>
      <c r="G19" s="774"/>
      <c r="H19" s="774"/>
      <c r="I19" s="774"/>
      <c r="J19" s="774"/>
      <c r="K19" s="774"/>
      <c r="L19" s="774"/>
      <c r="M19" s="774"/>
      <c r="N19" s="774"/>
      <c r="O19" s="774"/>
      <c r="P19" s="774"/>
      <c r="Q19" s="774"/>
      <c r="R19" s="775"/>
      <c r="S19" s="774"/>
      <c r="T19" s="774"/>
      <c r="U19" s="776" t="s">
        <v>123</v>
      </c>
      <c r="V19" s="777" t="s">
        <v>503</v>
      </c>
      <c r="W19" s="778" t="s">
        <v>493</v>
      </c>
      <c r="X19" s="779">
        <f>SUM(X8:X18)</f>
        <v>0</v>
      </c>
      <c r="Y19" s="779">
        <f t="shared" ref="Y19:CJ19" si="8">SUM(Y8:Y18)</f>
        <v>0</v>
      </c>
      <c r="Z19" s="779">
        <f t="shared" si="8"/>
        <v>0</v>
      </c>
      <c r="AA19" s="779">
        <f t="shared" si="8"/>
        <v>0</v>
      </c>
      <c r="AB19" s="779">
        <f t="shared" si="8"/>
        <v>0</v>
      </c>
      <c r="AC19" s="779">
        <f t="shared" si="8"/>
        <v>0</v>
      </c>
      <c r="AD19" s="779">
        <f t="shared" si="8"/>
        <v>0</v>
      </c>
      <c r="AE19" s="779">
        <f t="shared" si="8"/>
        <v>0</v>
      </c>
      <c r="AF19" s="779">
        <f t="shared" si="8"/>
        <v>0</v>
      </c>
      <c r="AG19" s="779">
        <f t="shared" si="8"/>
        <v>0</v>
      </c>
      <c r="AH19" s="779">
        <f t="shared" si="8"/>
        <v>0</v>
      </c>
      <c r="AI19" s="779">
        <f t="shared" si="8"/>
        <v>0</v>
      </c>
      <c r="AJ19" s="779">
        <f t="shared" si="8"/>
        <v>0</v>
      </c>
      <c r="AK19" s="779">
        <f t="shared" si="8"/>
        <v>0</v>
      </c>
      <c r="AL19" s="779">
        <f t="shared" si="8"/>
        <v>0</v>
      </c>
      <c r="AM19" s="779">
        <f t="shared" si="8"/>
        <v>0</v>
      </c>
      <c r="AN19" s="779">
        <f t="shared" si="8"/>
        <v>0</v>
      </c>
      <c r="AO19" s="779">
        <f t="shared" si="8"/>
        <v>0</v>
      </c>
      <c r="AP19" s="779">
        <f t="shared" si="8"/>
        <v>0</v>
      </c>
      <c r="AQ19" s="779">
        <f t="shared" si="8"/>
        <v>0</v>
      </c>
      <c r="AR19" s="779">
        <f t="shared" si="8"/>
        <v>0</v>
      </c>
      <c r="AS19" s="779">
        <f t="shared" si="8"/>
        <v>0</v>
      </c>
      <c r="AT19" s="779">
        <f t="shared" si="8"/>
        <v>0</v>
      </c>
      <c r="AU19" s="779">
        <f t="shared" si="8"/>
        <v>0</v>
      </c>
      <c r="AV19" s="779">
        <f t="shared" si="8"/>
        <v>0</v>
      </c>
      <c r="AW19" s="779">
        <f t="shared" si="8"/>
        <v>0</v>
      </c>
      <c r="AX19" s="779">
        <f t="shared" si="8"/>
        <v>0</v>
      </c>
      <c r="AY19" s="779">
        <f t="shared" si="8"/>
        <v>0</v>
      </c>
      <c r="AZ19" s="779">
        <f t="shared" si="8"/>
        <v>0</v>
      </c>
      <c r="BA19" s="779">
        <f t="shared" si="8"/>
        <v>0</v>
      </c>
      <c r="BB19" s="779">
        <f t="shared" si="8"/>
        <v>0</v>
      </c>
      <c r="BC19" s="779">
        <f t="shared" si="8"/>
        <v>0</v>
      </c>
      <c r="BD19" s="779">
        <f t="shared" si="8"/>
        <v>0</v>
      </c>
      <c r="BE19" s="779">
        <f t="shared" si="8"/>
        <v>0</v>
      </c>
      <c r="BF19" s="779">
        <f t="shared" si="8"/>
        <v>0</v>
      </c>
      <c r="BG19" s="779">
        <f t="shared" si="8"/>
        <v>0</v>
      </c>
      <c r="BH19" s="779">
        <f t="shared" si="8"/>
        <v>0</v>
      </c>
      <c r="BI19" s="779">
        <f t="shared" si="8"/>
        <v>0</v>
      </c>
      <c r="BJ19" s="779">
        <f t="shared" si="8"/>
        <v>0</v>
      </c>
      <c r="BK19" s="779">
        <f t="shared" si="8"/>
        <v>0</v>
      </c>
      <c r="BL19" s="779">
        <f t="shared" si="8"/>
        <v>0</v>
      </c>
      <c r="BM19" s="779">
        <f t="shared" si="8"/>
        <v>0</v>
      </c>
      <c r="BN19" s="779">
        <f t="shared" si="8"/>
        <v>0</v>
      </c>
      <c r="BO19" s="779">
        <f t="shared" si="8"/>
        <v>0</v>
      </c>
      <c r="BP19" s="779">
        <f t="shared" si="8"/>
        <v>0</v>
      </c>
      <c r="BQ19" s="779">
        <f t="shared" si="8"/>
        <v>0</v>
      </c>
      <c r="BR19" s="779">
        <f t="shared" si="8"/>
        <v>0</v>
      </c>
      <c r="BS19" s="779">
        <f t="shared" si="8"/>
        <v>0</v>
      </c>
      <c r="BT19" s="779">
        <f t="shared" si="8"/>
        <v>0</v>
      </c>
      <c r="BU19" s="779">
        <f t="shared" si="8"/>
        <v>0</v>
      </c>
      <c r="BV19" s="779">
        <f t="shared" si="8"/>
        <v>0</v>
      </c>
      <c r="BW19" s="779">
        <f t="shared" si="8"/>
        <v>0</v>
      </c>
      <c r="BX19" s="779">
        <f t="shared" si="8"/>
        <v>0</v>
      </c>
      <c r="BY19" s="779">
        <f t="shared" si="8"/>
        <v>0</v>
      </c>
      <c r="BZ19" s="779">
        <f t="shared" si="8"/>
        <v>0</v>
      </c>
      <c r="CA19" s="779">
        <f t="shared" si="8"/>
        <v>0</v>
      </c>
      <c r="CB19" s="779">
        <f t="shared" si="8"/>
        <v>0</v>
      </c>
      <c r="CC19" s="779">
        <f t="shared" si="8"/>
        <v>0</v>
      </c>
      <c r="CD19" s="779">
        <f t="shared" si="8"/>
        <v>0</v>
      </c>
      <c r="CE19" s="779">
        <f t="shared" si="8"/>
        <v>0</v>
      </c>
      <c r="CF19" s="779">
        <f t="shared" si="8"/>
        <v>0</v>
      </c>
      <c r="CG19" s="779">
        <f t="shared" si="8"/>
        <v>0</v>
      </c>
      <c r="CH19" s="779">
        <f t="shared" si="8"/>
        <v>0</v>
      </c>
      <c r="CI19" s="779">
        <f t="shared" si="8"/>
        <v>0</v>
      </c>
      <c r="CJ19" s="779">
        <f t="shared" si="8"/>
        <v>0</v>
      </c>
      <c r="CK19" s="779">
        <f t="shared" ref="CK19:DW19" si="9">SUM(CK8:CK18)</f>
        <v>0</v>
      </c>
      <c r="CL19" s="779">
        <f t="shared" si="9"/>
        <v>0</v>
      </c>
      <c r="CM19" s="779">
        <f t="shared" si="9"/>
        <v>0</v>
      </c>
      <c r="CN19" s="779">
        <f t="shared" si="9"/>
        <v>0</v>
      </c>
      <c r="CO19" s="779">
        <f t="shared" si="9"/>
        <v>0</v>
      </c>
      <c r="CP19" s="779">
        <f t="shared" si="9"/>
        <v>0</v>
      </c>
      <c r="CQ19" s="779">
        <f t="shared" si="9"/>
        <v>0</v>
      </c>
      <c r="CR19" s="779">
        <f t="shared" si="9"/>
        <v>0</v>
      </c>
      <c r="CS19" s="779">
        <f t="shared" si="9"/>
        <v>0</v>
      </c>
      <c r="CT19" s="779">
        <f t="shared" si="9"/>
        <v>0</v>
      </c>
      <c r="CU19" s="779">
        <f t="shared" si="9"/>
        <v>0</v>
      </c>
      <c r="CV19" s="779">
        <f t="shared" si="9"/>
        <v>0</v>
      </c>
      <c r="CW19" s="779">
        <f t="shared" si="9"/>
        <v>0</v>
      </c>
      <c r="CX19" s="779">
        <f t="shared" si="9"/>
        <v>0</v>
      </c>
      <c r="CY19" s="780">
        <f t="shared" si="9"/>
        <v>0</v>
      </c>
      <c r="CZ19" s="781">
        <f t="shared" si="9"/>
        <v>0</v>
      </c>
      <c r="DA19" s="782">
        <f t="shared" si="9"/>
        <v>0</v>
      </c>
      <c r="DB19" s="782">
        <f t="shared" si="9"/>
        <v>0</v>
      </c>
      <c r="DC19" s="782">
        <f t="shared" si="9"/>
        <v>0</v>
      </c>
      <c r="DD19" s="782">
        <f t="shared" si="9"/>
        <v>0</v>
      </c>
      <c r="DE19" s="782">
        <f t="shared" si="9"/>
        <v>0</v>
      </c>
      <c r="DF19" s="782">
        <f t="shared" si="9"/>
        <v>0</v>
      </c>
      <c r="DG19" s="782">
        <f t="shared" si="9"/>
        <v>0</v>
      </c>
      <c r="DH19" s="782">
        <f t="shared" si="9"/>
        <v>0</v>
      </c>
      <c r="DI19" s="782">
        <f t="shared" si="9"/>
        <v>0</v>
      </c>
      <c r="DJ19" s="782">
        <f t="shared" si="9"/>
        <v>0</v>
      </c>
      <c r="DK19" s="782">
        <f t="shared" si="9"/>
        <v>0</v>
      </c>
      <c r="DL19" s="782">
        <f t="shared" si="9"/>
        <v>0</v>
      </c>
      <c r="DM19" s="782">
        <f t="shared" si="9"/>
        <v>0</v>
      </c>
      <c r="DN19" s="782">
        <f t="shared" si="9"/>
        <v>0</v>
      </c>
      <c r="DO19" s="782">
        <f t="shared" si="9"/>
        <v>0</v>
      </c>
      <c r="DP19" s="782">
        <f t="shared" si="9"/>
        <v>0</v>
      </c>
      <c r="DQ19" s="782">
        <f t="shared" si="9"/>
        <v>0</v>
      </c>
      <c r="DR19" s="782">
        <f t="shared" si="9"/>
        <v>0</v>
      </c>
      <c r="DS19" s="782">
        <f t="shared" si="9"/>
        <v>0</v>
      </c>
      <c r="DT19" s="782">
        <f t="shared" si="9"/>
        <v>0</v>
      </c>
      <c r="DU19" s="782">
        <f t="shared" si="9"/>
        <v>0</v>
      </c>
      <c r="DV19" s="782">
        <f t="shared" si="9"/>
        <v>0</v>
      </c>
      <c r="DW19" s="783">
        <f t="shared" si="9"/>
        <v>0</v>
      </c>
      <c r="DX19" s="717"/>
    </row>
    <row r="20" spans="2:128" x14ac:dyDescent="0.2">
      <c r="B20" s="719" t="s">
        <v>504</v>
      </c>
      <c r="C20" s="720" t="s">
        <v>505</v>
      </c>
      <c r="D20" s="712"/>
      <c r="E20" s="713"/>
      <c r="F20" s="713"/>
      <c r="G20" s="713"/>
      <c r="H20" s="713"/>
      <c r="I20" s="713"/>
      <c r="J20" s="713"/>
      <c r="K20" s="713"/>
      <c r="L20" s="713"/>
      <c r="M20" s="713"/>
      <c r="N20" s="713"/>
      <c r="O20" s="713"/>
      <c r="P20" s="713"/>
      <c r="Q20" s="713"/>
      <c r="R20" s="715"/>
      <c r="S20" s="784"/>
      <c r="T20" s="715"/>
      <c r="U20" s="784"/>
      <c r="V20" s="713"/>
      <c r="W20" s="713"/>
      <c r="X20" s="711">
        <f t="shared" ref="X20:BC20" si="10">SUMIF($C:$C,"58.2x",X:X)</f>
        <v>0</v>
      </c>
      <c r="Y20" s="711">
        <f t="shared" si="10"/>
        <v>0</v>
      </c>
      <c r="Z20" s="711">
        <f t="shared" si="10"/>
        <v>0</v>
      </c>
      <c r="AA20" s="711">
        <f t="shared" si="10"/>
        <v>0</v>
      </c>
      <c r="AB20" s="711">
        <f t="shared" si="10"/>
        <v>0</v>
      </c>
      <c r="AC20" s="711">
        <f t="shared" si="10"/>
        <v>0</v>
      </c>
      <c r="AD20" s="711">
        <f t="shared" si="10"/>
        <v>0</v>
      </c>
      <c r="AE20" s="711">
        <f t="shared" si="10"/>
        <v>0</v>
      </c>
      <c r="AF20" s="711">
        <f t="shared" si="10"/>
        <v>0</v>
      </c>
      <c r="AG20" s="711">
        <f t="shared" si="10"/>
        <v>0</v>
      </c>
      <c r="AH20" s="711">
        <f t="shared" si="10"/>
        <v>0</v>
      </c>
      <c r="AI20" s="711">
        <f t="shared" si="10"/>
        <v>0</v>
      </c>
      <c r="AJ20" s="711">
        <f t="shared" si="10"/>
        <v>0</v>
      </c>
      <c r="AK20" s="711">
        <f t="shared" si="10"/>
        <v>0</v>
      </c>
      <c r="AL20" s="711">
        <f t="shared" si="10"/>
        <v>0</v>
      </c>
      <c r="AM20" s="711">
        <f t="shared" si="10"/>
        <v>0</v>
      </c>
      <c r="AN20" s="711">
        <f t="shared" si="10"/>
        <v>0</v>
      </c>
      <c r="AO20" s="711">
        <f t="shared" si="10"/>
        <v>0</v>
      </c>
      <c r="AP20" s="711">
        <f t="shared" si="10"/>
        <v>0</v>
      </c>
      <c r="AQ20" s="711">
        <f t="shared" si="10"/>
        <v>0</v>
      </c>
      <c r="AR20" s="711">
        <f t="shared" si="10"/>
        <v>0</v>
      </c>
      <c r="AS20" s="711">
        <f t="shared" si="10"/>
        <v>0</v>
      </c>
      <c r="AT20" s="711">
        <f t="shared" si="10"/>
        <v>0</v>
      </c>
      <c r="AU20" s="711">
        <f t="shared" si="10"/>
        <v>0</v>
      </c>
      <c r="AV20" s="711">
        <f t="shared" si="10"/>
        <v>0</v>
      </c>
      <c r="AW20" s="711">
        <f t="shared" si="10"/>
        <v>0</v>
      </c>
      <c r="AX20" s="711">
        <f t="shared" si="10"/>
        <v>0</v>
      </c>
      <c r="AY20" s="711">
        <f t="shared" si="10"/>
        <v>0</v>
      </c>
      <c r="AZ20" s="711">
        <f t="shared" si="10"/>
        <v>0</v>
      </c>
      <c r="BA20" s="711">
        <f t="shared" si="10"/>
        <v>0</v>
      </c>
      <c r="BB20" s="711">
        <f t="shared" si="10"/>
        <v>0</v>
      </c>
      <c r="BC20" s="711">
        <f t="shared" si="10"/>
        <v>0</v>
      </c>
      <c r="BD20" s="711">
        <f t="shared" ref="BD20:CI20" si="11">SUMIF($C:$C,"58.2x",BD:BD)</f>
        <v>0</v>
      </c>
      <c r="BE20" s="711">
        <f t="shared" si="11"/>
        <v>0</v>
      </c>
      <c r="BF20" s="711">
        <f t="shared" si="11"/>
        <v>0</v>
      </c>
      <c r="BG20" s="711">
        <f t="shared" si="11"/>
        <v>0</v>
      </c>
      <c r="BH20" s="711">
        <f t="shared" si="11"/>
        <v>0</v>
      </c>
      <c r="BI20" s="711">
        <f t="shared" si="11"/>
        <v>0</v>
      </c>
      <c r="BJ20" s="711">
        <f t="shared" si="11"/>
        <v>0</v>
      </c>
      <c r="BK20" s="711">
        <f t="shared" si="11"/>
        <v>0</v>
      </c>
      <c r="BL20" s="711">
        <f t="shared" si="11"/>
        <v>0</v>
      </c>
      <c r="BM20" s="711">
        <f t="shared" si="11"/>
        <v>0</v>
      </c>
      <c r="BN20" s="711">
        <f t="shared" si="11"/>
        <v>0</v>
      </c>
      <c r="BO20" s="711">
        <f t="shared" si="11"/>
        <v>0</v>
      </c>
      <c r="BP20" s="711">
        <f t="shared" si="11"/>
        <v>0</v>
      </c>
      <c r="BQ20" s="711">
        <f t="shared" si="11"/>
        <v>0</v>
      </c>
      <c r="BR20" s="711">
        <f t="shared" si="11"/>
        <v>0</v>
      </c>
      <c r="BS20" s="711">
        <f t="shared" si="11"/>
        <v>0</v>
      </c>
      <c r="BT20" s="711">
        <f t="shared" si="11"/>
        <v>0</v>
      </c>
      <c r="BU20" s="711">
        <f t="shared" si="11"/>
        <v>0</v>
      </c>
      <c r="BV20" s="711">
        <f t="shared" si="11"/>
        <v>0</v>
      </c>
      <c r="BW20" s="711">
        <f t="shared" si="11"/>
        <v>0</v>
      </c>
      <c r="BX20" s="711">
        <f t="shared" si="11"/>
        <v>0</v>
      </c>
      <c r="BY20" s="711">
        <f t="shared" si="11"/>
        <v>0</v>
      </c>
      <c r="BZ20" s="711">
        <f t="shared" si="11"/>
        <v>0</v>
      </c>
      <c r="CA20" s="711">
        <f t="shared" si="11"/>
        <v>0</v>
      </c>
      <c r="CB20" s="711">
        <f t="shared" si="11"/>
        <v>0</v>
      </c>
      <c r="CC20" s="711">
        <f t="shared" si="11"/>
        <v>0</v>
      </c>
      <c r="CD20" s="711">
        <f t="shared" si="11"/>
        <v>0</v>
      </c>
      <c r="CE20" s="711">
        <f t="shared" si="11"/>
        <v>0</v>
      </c>
      <c r="CF20" s="711">
        <f t="shared" si="11"/>
        <v>0</v>
      </c>
      <c r="CG20" s="711">
        <f t="shared" si="11"/>
        <v>0</v>
      </c>
      <c r="CH20" s="711">
        <f t="shared" si="11"/>
        <v>0</v>
      </c>
      <c r="CI20" s="711">
        <f t="shared" si="11"/>
        <v>0</v>
      </c>
      <c r="CJ20" s="711">
        <f t="shared" ref="CJ20:DO20" si="12">SUMIF($C:$C,"58.2x",CJ:CJ)</f>
        <v>0</v>
      </c>
      <c r="CK20" s="711">
        <f t="shared" si="12"/>
        <v>0</v>
      </c>
      <c r="CL20" s="711">
        <f t="shared" si="12"/>
        <v>0</v>
      </c>
      <c r="CM20" s="711">
        <f t="shared" si="12"/>
        <v>0</v>
      </c>
      <c r="CN20" s="711">
        <f t="shared" si="12"/>
        <v>0</v>
      </c>
      <c r="CO20" s="711">
        <f t="shared" si="12"/>
        <v>0</v>
      </c>
      <c r="CP20" s="711">
        <f t="shared" si="12"/>
        <v>0</v>
      </c>
      <c r="CQ20" s="711">
        <f t="shared" si="12"/>
        <v>0</v>
      </c>
      <c r="CR20" s="711">
        <f t="shared" si="12"/>
        <v>0</v>
      </c>
      <c r="CS20" s="711">
        <f t="shared" si="12"/>
        <v>0</v>
      </c>
      <c r="CT20" s="711">
        <f t="shared" si="12"/>
        <v>0</v>
      </c>
      <c r="CU20" s="711">
        <f t="shared" si="12"/>
        <v>0</v>
      </c>
      <c r="CV20" s="711">
        <f t="shared" si="12"/>
        <v>0</v>
      </c>
      <c r="CW20" s="711">
        <f t="shared" si="12"/>
        <v>0</v>
      </c>
      <c r="CX20" s="711">
        <f t="shared" si="12"/>
        <v>0</v>
      </c>
      <c r="CY20" s="726">
        <f t="shared" si="12"/>
        <v>0</v>
      </c>
      <c r="CZ20" s="727">
        <f t="shared" si="12"/>
        <v>0</v>
      </c>
      <c r="DA20" s="727">
        <f t="shared" si="12"/>
        <v>0</v>
      </c>
      <c r="DB20" s="727">
        <f t="shared" si="12"/>
        <v>0</v>
      </c>
      <c r="DC20" s="727">
        <f t="shared" si="12"/>
        <v>0</v>
      </c>
      <c r="DD20" s="727">
        <f t="shared" si="12"/>
        <v>0</v>
      </c>
      <c r="DE20" s="727">
        <f t="shared" si="12"/>
        <v>0</v>
      </c>
      <c r="DF20" s="727">
        <f t="shared" si="12"/>
        <v>0</v>
      </c>
      <c r="DG20" s="727">
        <f t="shared" si="12"/>
        <v>0</v>
      </c>
      <c r="DH20" s="727">
        <f t="shared" si="12"/>
        <v>0</v>
      </c>
      <c r="DI20" s="727">
        <f t="shared" si="12"/>
        <v>0</v>
      </c>
      <c r="DJ20" s="727">
        <f t="shared" si="12"/>
        <v>0</v>
      </c>
      <c r="DK20" s="727">
        <f t="shared" si="12"/>
        <v>0</v>
      </c>
      <c r="DL20" s="727">
        <f t="shared" si="12"/>
        <v>0</v>
      </c>
      <c r="DM20" s="727">
        <f t="shared" si="12"/>
        <v>0</v>
      </c>
      <c r="DN20" s="727">
        <f t="shared" si="12"/>
        <v>0</v>
      </c>
      <c r="DO20" s="727">
        <f t="shared" si="12"/>
        <v>0</v>
      </c>
      <c r="DP20" s="727">
        <f t="shared" ref="DP20:DW20" si="13">SUMIF($C:$C,"58.2x",DP:DP)</f>
        <v>0</v>
      </c>
      <c r="DQ20" s="727">
        <f t="shared" si="13"/>
        <v>0</v>
      </c>
      <c r="DR20" s="727">
        <f t="shared" si="13"/>
        <v>0</v>
      </c>
      <c r="DS20" s="727">
        <f t="shared" si="13"/>
        <v>0</v>
      </c>
      <c r="DT20" s="727">
        <f t="shared" si="13"/>
        <v>0</v>
      </c>
      <c r="DU20" s="727">
        <f t="shared" si="13"/>
        <v>0</v>
      </c>
      <c r="DV20" s="727">
        <f t="shared" si="13"/>
        <v>0</v>
      </c>
      <c r="DW20" s="785">
        <f t="shared" si="13"/>
        <v>0</v>
      </c>
      <c r="DX20" s="717"/>
    </row>
    <row r="21" spans="2:128" x14ac:dyDescent="0.2">
      <c r="B21" s="719" t="s">
        <v>506</v>
      </c>
      <c r="C21" s="720" t="s">
        <v>507</v>
      </c>
      <c r="D21" s="712"/>
      <c r="E21" s="713"/>
      <c r="F21" s="713"/>
      <c r="G21" s="713"/>
      <c r="H21" s="713"/>
      <c r="I21" s="713"/>
      <c r="J21" s="713"/>
      <c r="K21" s="713"/>
      <c r="L21" s="713"/>
      <c r="M21" s="713"/>
      <c r="N21" s="713"/>
      <c r="O21" s="713"/>
      <c r="P21" s="713"/>
      <c r="Q21" s="713"/>
      <c r="R21" s="715"/>
      <c r="S21" s="784"/>
      <c r="T21" s="715"/>
      <c r="U21" s="784"/>
      <c r="V21" s="713"/>
      <c r="W21" s="713"/>
      <c r="X21" s="711">
        <f t="shared" ref="X21:BC21" si="14">SUMIF($C:$C,"58.3x",X:X)</f>
        <v>0</v>
      </c>
      <c r="Y21" s="711">
        <f t="shared" si="14"/>
        <v>0</v>
      </c>
      <c r="Z21" s="711">
        <f t="shared" si="14"/>
        <v>0</v>
      </c>
      <c r="AA21" s="711">
        <f t="shared" si="14"/>
        <v>0</v>
      </c>
      <c r="AB21" s="711">
        <f t="shared" si="14"/>
        <v>0</v>
      </c>
      <c r="AC21" s="711">
        <f t="shared" si="14"/>
        <v>0</v>
      </c>
      <c r="AD21" s="711">
        <f t="shared" si="14"/>
        <v>0</v>
      </c>
      <c r="AE21" s="711">
        <f t="shared" si="14"/>
        <v>0</v>
      </c>
      <c r="AF21" s="711">
        <f t="shared" si="14"/>
        <v>0</v>
      </c>
      <c r="AG21" s="711">
        <f t="shared" si="14"/>
        <v>0</v>
      </c>
      <c r="AH21" s="711">
        <f t="shared" si="14"/>
        <v>0</v>
      </c>
      <c r="AI21" s="711">
        <f t="shared" si="14"/>
        <v>0</v>
      </c>
      <c r="AJ21" s="711">
        <f t="shared" si="14"/>
        <v>0</v>
      </c>
      <c r="AK21" s="711">
        <f t="shared" si="14"/>
        <v>0</v>
      </c>
      <c r="AL21" s="711">
        <f t="shared" si="14"/>
        <v>0</v>
      </c>
      <c r="AM21" s="711">
        <f t="shared" si="14"/>
        <v>0</v>
      </c>
      <c r="AN21" s="711">
        <f t="shared" si="14"/>
        <v>0</v>
      </c>
      <c r="AO21" s="711">
        <f t="shared" si="14"/>
        <v>0</v>
      </c>
      <c r="AP21" s="711">
        <f t="shared" si="14"/>
        <v>0</v>
      </c>
      <c r="AQ21" s="711">
        <f t="shared" si="14"/>
        <v>0</v>
      </c>
      <c r="AR21" s="711">
        <f t="shared" si="14"/>
        <v>0</v>
      </c>
      <c r="AS21" s="711">
        <f t="shared" si="14"/>
        <v>0</v>
      </c>
      <c r="AT21" s="711">
        <f t="shared" si="14"/>
        <v>0</v>
      </c>
      <c r="AU21" s="711">
        <f t="shared" si="14"/>
        <v>0</v>
      </c>
      <c r="AV21" s="711">
        <f t="shared" si="14"/>
        <v>0</v>
      </c>
      <c r="AW21" s="711">
        <f t="shared" si="14"/>
        <v>0</v>
      </c>
      <c r="AX21" s="711">
        <f t="shared" si="14"/>
        <v>0</v>
      </c>
      <c r="AY21" s="711">
        <f t="shared" si="14"/>
        <v>0</v>
      </c>
      <c r="AZ21" s="711">
        <f t="shared" si="14"/>
        <v>0</v>
      </c>
      <c r="BA21" s="711">
        <f t="shared" si="14"/>
        <v>0</v>
      </c>
      <c r="BB21" s="711">
        <f t="shared" si="14"/>
        <v>0</v>
      </c>
      <c r="BC21" s="711">
        <f t="shared" si="14"/>
        <v>0</v>
      </c>
      <c r="BD21" s="711">
        <f t="shared" ref="BD21:CI21" si="15">SUMIF($C:$C,"58.3x",BD:BD)</f>
        <v>0</v>
      </c>
      <c r="BE21" s="711">
        <f t="shared" si="15"/>
        <v>0</v>
      </c>
      <c r="BF21" s="711">
        <f t="shared" si="15"/>
        <v>0</v>
      </c>
      <c r="BG21" s="711">
        <f t="shared" si="15"/>
        <v>0</v>
      </c>
      <c r="BH21" s="711">
        <f t="shared" si="15"/>
        <v>0</v>
      </c>
      <c r="BI21" s="711">
        <f t="shared" si="15"/>
        <v>0</v>
      </c>
      <c r="BJ21" s="711">
        <f t="shared" si="15"/>
        <v>0</v>
      </c>
      <c r="BK21" s="711">
        <f t="shared" si="15"/>
        <v>0</v>
      </c>
      <c r="BL21" s="711">
        <f t="shared" si="15"/>
        <v>0</v>
      </c>
      <c r="BM21" s="711">
        <f t="shared" si="15"/>
        <v>0</v>
      </c>
      <c r="BN21" s="711">
        <f t="shared" si="15"/>
        <v>0</v>
      </c>
      <c r="BO21" s="711">
        <f t="shared" si="15"/>
        <v>0</v>
      </c>
      <c r="BP21" s="711">
        <f t="shared" si="15"/>
        <v>0</v>
      </c>
      <c r="BQ21" s="711">
        <f t="shared" si="15"/>
        <v>0</v>
      </c>
      <c r="BR21" s="711">
        <f t="shared" si="15"/>
        <v>0</v>
      </c>
      <c r="BS21" s="711">
        <f t="shared" si="15"/>
        <v>0</v>
      </c>
      <c r="BT21" s="711">
        <f t="shared" si="15"/>
        <v>0</v>
      </c>
      <c r="BU21" s="711">
        <f t="shared" si="15"/>
        <v>0</v>
      </c>
      <c r="BV21" s="711">
        <f t="shared" si="15"/>
        <v>0</v>
      </c>
      <c r="BW21" s="711">
        <f t="shared" si="15"/>
        <v>0</v>
      </c>
      <c r="BX21" s="711">
        <f t="shared" si="15"/>
        <v>0</v>
      </c>
      <c r="BY21" s="711">
        <f t="shared" si="15"/>
        <v>0</v>
      </c>
      <c r="BZ21" s="711">
        <f t="shared" si="15"/>
        <v>0</v>
      </c>
      <c r="CA21" s="711">
        <f t="shared" si="15"/>
        <v>0</v>
      </c>
      <c r="CB21" s="711">
        <f t="shared" si="15"/>
        <v>0</v>
      </c>
      <c r="CC21" s="711">
        <f t="shared" si="15"/>
        <v>0</v>
      </c>
      <c r="CD21" s="711">
        <f t="shared" si="15"/>
        <v>0</v>
      </c>
      <c r="CE21" s="711">
        <f t="shared" si="15"/>
        <v>0</v>
      </c>
      <c r="CF21" s="711">
        <f t="shared" si="15"/>
        <v>0</v>
      </c>
      <c r="CG21" s="711">
        <f t="shared" si="15"/>
        <v>0</v>
      </c>
      <c r="CH21" s="711">
        <f t="shared" si="15"/>
        <v>0</v>
      </c>
      <c r="CI21" s="711">
        <f t="shared" si="15"/>
        <v>0</v>
      </c>
      <c r="CJ21" s="711">
        <f t="shared" ref="CJ21:DO21" si="16">SUMIF($C:$C,"58.3x",CJ:CJ)</f>
        <v>0</v>
      </c>
      <c r="CK21" s="711">
        <f t="shared" si="16"/>
        <v>0</v>
      </c>
      <c r="CL21" s="711">
        <f t="shared" si="16"/>
        <v>0</v>
      </c>
      <c r="CM21" s="711">
        <f t="shared" si="16"/>
        <v>0</v>
      </c>
      <c r="CN21" s="711">
        <f t="shared" si="16"/>
        <v>0</v>
      </c>
      <c r="CO21" s="711">
        <f t="shared" si="16"/>
        <v>0</v>
      </c>
      <c r="CP21" s="711">
        <f t="shared" si="16"/>
        <v>0</v>
      </c>
      <c r="CQ21" s="711">
        <f t="shared" si="16"/>
        <v>0</v>
      </c>
      <c r="CR21" s="711">
        <f t="shared" si="16"/>
        <v>0</v>
      </c>
      <c r="CS21" s="711">
        <f t="shared" si="16"/>
        <v>0</v>
      </c>
      <c r="CT21" s="711">
        <f t="shared" si="16"/>
        <v>0</v>
      </c>
      <c r="CU21" s="711">
        <f t="shared" si="16"/>
        <v>0</v>
      </c>
      <c r="CV21" s="711">
        <f t="shared" si="16"/>
        <v>0</v>
      </c>
      <c r="CW21" s="711">
        <f t="shared" si="16"/>
        <v>0</v>
      </c>
      <c r="CX21" s="711">
        <f t="shared" si="16"/>
        <v>0</v>
      </c>
      <c r="CY21" s="726">
        <f t="shared" si="16"/>
        <v>0</v>
      </c>
      <c r="CZ21" s="727">
        <f t="shared" si="16"/>
        <v>0</v>
      </c>
      <c r="DA21" s="727">
        <f t="shared" si="16"/>
        <v>0</v>
      </c>
      <c r="DB21" s="727">
        <f t="shared" si="16"/>
        <v>0</v>
      </c>
      <c r="DC21" s="727">
        <f t="shared" si="16"/>
        <v>0</v>
      </c>
      <c r="DD21" s="727">
        <f t="shared" si="16"/>
        <v>0</v>
      </c>
      <c r="DE21" s="727">
        <f t="shared" si="16"/>
        <v>0</v>
      </c>
      <c r="DF21" s="727">
        <f t="shared" si="16"/>
        <v>0</v>
      </c>
      <c r="DG21" s="727">
        <f t="shared" si="16"/>
        <v>0</v>
      </c>
      <c r="DH21" s="727">
        <f t="shared" si="16"/>
        <v>0</v>
      </c>
      <c r="DI21" s="727">
        <f t="shared" si="16"/>
        <v>0</v>
      </c>
      <c r="DJ21" s="727">
        <f t="shared" si="16"/>
        <v>0</v>
      </c>
      <c r="DK21" s="727">
        <f t="shared" si="16"/>
        <v>0</v>
      </c>
      <c r="DL21" s="727">
        <f t="shared" si="16"/>
        <v>0</v>
      </c>
      <c r="DM21" s="727">
        <f t="shared" si="16"/>
        <v>0</v>
      </c>
      <c r="DN21" s="727">
        <f t="shared" si="16"/>
        <v>0</v>
      </c>
      <c r="DO21" s="727">
        <f t="shared" si="16"/>
        <v>0</v>
      </c>
      <c r="DP21" s="727">
        <f t="shared" ref="DP21:DW21" si="17">SUMIF($C:$C,"58.3x",DP:DP)</f>
        <v>0</v>
      </c>
      <c r="DQ21" s="727">
        <f t="shared" si="17"/>
        <v>0</v>
      </c>
      <c r="DR21" s="727">
        <f t="shared" si="17"/>
        <v>0</v>
      </c>
      <c r="DS21" s="727">
        <f t="shared" si="17"/>
        <v>0</v>
      </c>
      <c r="DT21" s="727">
        <f t="shared" si="17"/>
        <v>0</v>
      </c>
      <c r="DU21" s="727">
        <f t="shared" si="17"/>
        <v>0</v>
      </c>
      <c r="DV21" s="727">
        <f t="shared" si="17"/>
        <v>0</v>
      </c>
      <c r="DW21" s="785">
        <f t="shared" si="17"/>
        <v>0</v>
      </c>
      <c r="DX21" s="717"/>
    </row>
    <row r="22" spans="2:128" x14ac:dyDescent="0.2">
      <c r="B22" s="719" t="s">
        <v>508</v>
      </c>
      <c r="C22" s="720" t="s">
        <v>509</v>
      </c>
      <c r="D22" s="712"/>
      <c r="E22" s="713"/>
      <c r="F22" s="713"/>
      <c r="G22" s="713"/>
      <c r="H22" s="713"/>
      <c r="I22" s="713"/>
      <c r="J22" s="713"/>
      <c r="K22" s="713"/>
      <c r="L22" s="713"/>
      <c r="M22" s="713"/>
      <c r="N22" s="713"/>
      <c r="O22" s="713"/>
      <c r="P22" s="713"/>
      <c r="Q22" s="713"/>
      <c r="R22" s="715"/>
      <c r="S22" s="784"/>
      <c r="T22" s="715"/>
      <c r="U22" s="784"/>
      <c r="V22" s="713"/>
      <c r="W22" s="713"/>
      <c r="X22" s="711">
        <f t="shared" ref="X22:BC22" si="18">SUMIF($C:$C,"58.4x",X:X)</f>
        <v>0</v>
      </c>
      <c r="Y22" s="711">
        <f t="shared" si="18"/>
        <v>0</v>
      </c>
      <c r="Z22" s="711">
        <f t="shared" si="18"/>
        <v>0</v>
      </c>
      <c r="AA22" s="711">
        <f t="shared" si="18"/>
        <v>0</v>
      </c>
      <c r="AB22" s="711">
        <f t="shared" si="18"/>
        <v>0</v>
      </c>
      <c r="AC22" s="711">
        <f t="shared" si="18"/>
        <v>0</v>
      </c>
      <c r="AD22" s="711">
        <f t="shared" si="18"/>
        <v>0</v>
      </c>
      <c r="AE22" s="711">
        <f t="shared" si="18"/>
        <v>0</v>
      </c>
      <c r="AF22" s="711">
        <f t="shared" si="18"/>
        <v>0</v>
      </c>
      <c r="AG22" s="711">
        <f t="shared" si="18"/>
        <v>0</v>
      </c>
      <c r="AH22" s="711">
        <f t="shared" si="18"/>
        <v>0</v>
      </c>
      <c r="AI22" s="711">
        <f t="shared" si="18"/>
        <v>0</v>
      </c>
      <c r="AJ22" s="711">
        <f t="shared" si="18"/>
        <v>0</v>
      </c>
      <c r="AK22" s="711">
        <f t="shared" si="18"/>
        <v>0</v>
      </c>
      <c r="AL22" s="711">
        <f t="shared" si="18"/>
        <v>0</v>
      </c>
      <c r="AM22" s="711">
        <f t="shared" si="18"/>
        <v>0</v>
      </c>
      <c r="AN22" s="711">
        <f t="shared" si="18"/>
        <v>0</v>
      </c>
      <c r="AO22" s="711">
        <f t="shared" si="18"/>
        <v>0</v>
      </c>
      <c r="AP22" s="711">
        <f t="shared" si="18"/>
        <v>0</v>
      </c>
      <c r="AQ22" s="711">
        <f t="shared" si="18"/>
        <v>0</v>
      </c>
      <c r="AR22" s="711">
        <f t="shared" si="18"/>
        <v>0</v>
      </c>
      <c r="AS22" s="711">
        <f t="shared" si="18"/>
        <v>0</v>
      </c>
      <c r="AT22" s="711">
        <f t="shared" si="18"/>
        <v>0</v>
      </c>
      <c r="AU22" s="711">
        <f t="shared" si="18"/>
        <v>0</v>
      </c>
      <c r="AV22" s="711">
        <f t="shared" si="18"/>
        <v>0</v>
      </c>
      <c r="AW22" s="711">
        <f t="shared" si="18"/>
        <v>0</v>
      </c>
      <c r="AX22" s="711">
        <f t="shared" si="18"/>
        <v>0</v>
      </c>
      <c r="AY22" s="711">
        <f t="shared" si="18"/>
        <v>0</v>
      </c>
      <c r="AZ22" s="711">
        <f t="shared" si="18"/>
        <v>0</v>
      </c>
      <c r="BA22" s="711">
        <f t="shared" si="18"/>
        <v>0</v>
      </c>
      <c r="BB22" s="711">
        <f t="shared" si="18"/>
        <v>0</v>
      </c>
      <c r="BC22" s="711">
        <f t="shared" si="18"/>
        <v>0</v>
      </c>
      <c r="BD22" s="711">
        <f t="shared" ref="BD22:CI22" si="19">SUMIF($C:$C,"58.4x",BD:BD)</f>
        <v>0</v>
      </c>
      <c r="BE22" s="711">
        <f t="shared" si="19"/>
        <v>0</v>
      </c>
      <c r="BF22" s="711">
        <f t="shared" si="19"/>
        <v>0</v>
      </c>
      <c r="BG22" s="711">
        <f t="shared" si="19"/>
        <v>0</v>
      </c>
      <c r="BH22" s="711">
        <f t="shared" si="19"/>
        <v>0</v>
      </c>
      <c r="BI22" s="711">
        <f t="shared" si="19"/>
        <v>0</v>
      </c>
      <c r="BJ22" s="711">
        <f t="shared" si="19"/>
        <v>0</v>
      </c>
      <c r="BK22" s="711">
        <f t="shared" si="19"/>
        <v>0</v>
      </c>
      <c r="BL22" s="711">
        <f t="shared" si="19"/>
        <v>0</v>
      </c>
      <c r="BM22" s="711">
        <f t="shared" si="19"/>
        <v>0</v>
      </c>
      <c r="BN22" s="711">
        <f t="shared" si="19"/>
        <v>0</v>
      </c>
      <c r="BO22" s="711">
        <f t="shared" si="19"/>
        <v>0</v>
      </c>
      <c r="BP22" s="711">
        <f t="shared" si="19"/>
        <v>0</v>
      </c>
      <c r="BQ22" s="711">
        <f t="shared" si="19"/>
        <v>0</v>
      </c>
      <c r="BR22" s="711">
        <f t="shared" si="19"/>
        <v>0</v>
      </c>
      <c r="BS22" s="711">
        <f t="shared" si="19"/>
        <v>0</v>
      </c>
      <c r="BT22" s="711">
        <f t="shared" si="19"/>
        <v>0</v>
      </c>
      <c r="BU22" s="711">
        <f t="shared" si="19"/>
        <v>0</v>
      </c>
      <c r="BV22" s="711">
        <f t="shared" si="19"/>
        <v>0</v>
      </c>
      <c r="BW22" s="711">
        <f t="shared" si="19"/>
        <v>0</v>
      </c>
      <c r="BX22" s="711">
        <f t="shared" si="19"/>
        <v>0</v>
      </c>
      <c r="BY22" s="711">
        <f t="shared" si="19"/>
        <v>0</v>
      </c>
      <c r="BZ22" s="711">
        <f t="shared" si="19"/>
        <v>0</v>
      </c>
      <c r="CA22" s="711">
        <f t="shared" si="19"/>
        <v>0</v>
      </c>
      <c r="CB22" s="711">
        <f t="shared" si="19"/>
        <v>0</v>
      </c>
      <c r="CC22" s="711">
        <f t="shared" si="19"/>
        <v>0</v>
      </c>
      <c r="CD22" s="711">
        <f t="shared" si="19"/>
        <v>0</v>
      </c>
      <c r="CE22" s="711">
        <f t="shared" si="19"/>
        <v>0</v>
      </c>
      <c r="CF22" s="711">
        <f t="shared" si="19"/>
        <v>0</v>
      </c>
      <c r="CG22" s="711">
        <f t="shared" si="19"/>
        <v>0</v>
      </c>
      <c r="CH22" s="711">
        <f t="shared" si="19"/>
        <v>0</v>
      </c>
      <c r="CI22" s="711">
        <f t="shared" si="19"/>
        <v>0</v>
      </c>
      <c r="CJ22" s="711">
        <f t="shared" ref="CJ22:DO22" si="20">SUMIF($C:$C,"58.4x",CJ:CJ)</f>
        <v>0</v>
      </c>
      <c r="CK22" s="711">
        <f t="shared" si="20"/>
        <v>0</v>
      </c>
      <c r="CL22" s="711">
        <f t="shared" si="20"/>
        <v>0</v>
      </c>
      <c r="CM22" s="711">
        <f t="shared" si="20"/>
        <v>0</v>
      </c>
      <c r="CN22" s="711">
        <f t="shared" si="20"/>
        <v>0</v>
      </c>
      <c r="CO22" s="711">
        <f t="shared" si="20"/>
        <v>0</v>
      </c>
      <c r="CP22" s="711">
        <f t="shared" si="20"/>
        <v>0</v>
      </c>
      <c r="CQ22" s="711">
        <f t="shared" si="20"/>
        <v>0</v>
      </c>
      <c r="CR22" s="711">
        <f t="shared" si="20"/>
        <v>0</v>
      </c>
      <c r="CS22" s="711">
        <f t="shared" si="20"/>
        <v>0</v>
      </c>
      <c r="CT22" s="711">
        <f t="shared" si="20"/>
        <v>0</v>
      </c>
      <c r="CU22" s="711">
        <f t="shared" si="20"/>
        <v>0</v>
      </c>
      <c r="CV22" s="711">
        <f t="shared" si="20"/>
        <v>0</v>
      </c>
      <c r="CW22" s="711">
        <f t="shared" si="20"/>
        <v>0</v>
      </c>
      <c r="CX22" s="711">
        <f t="shared" si="20"/>
        <v>0</v>
      </c>
      <c r="CY22" s="726">
        <f t="shared" si="20"/>
        <v>0</v>
      </c>
      <c r="CZ22" s="727">
        <f t="shared" si="20"/>
        <v>0</v>
      </c>
      <c r="DA22" s="727">
        <f t="shared" si="20"/>
        <v>0</v>
      </c>
      <c r="DB22" s="727">
        <f t="shared" si="20"/>
        <v>0</v>
      </c>
      <c r="DC22" s="727">
        <f t="shared" si="20"/>
        <v>0</v>
      </c>
      <c r="DD22" s="727">
        <f t="shared" si="20"/>
        <v>0</v>
      </c>
      <c r="DE22" s="727">
        <f t="shared" si="20"/>
        <v>0</v>
      </c>
      <c r="DF22" s="727">
        <f t="shared" si="20"/>
        <v>0</v>
      </c>
      <c r="DG22" s="727">
        <f t="shared" si="20"/>
        <v>0</v>
      </c>
      <c r="DH22" s="727">
        <f t="shared" si="20"/>
        <v>0</v>
      </c>
      <c r="DI22" s="727">
        <f t="shared" si="20"/>
        <v>0</v>
      </c>
      <c r="DJ22" s="727">
        <f t="shared" si="20"/>
        <v>0</v>
      </c>
      <c r="DK22" s="727">
        <f t="shared" si="20"/>
        <v>0</v>
      </c>
      <c r="DL22" s="727">
        <f t="shared" si="20"/>
        <v>0</v>
      </c>
      <c r="DM22" s="727">
        <f t="shared" si="20"/>
        <v>0</v>
      </c>
      <c r="DN22" s="727">
        <f t="shared" si="20"/>
        <v>0</v>
      </c>
      <c r="DO22" s="727">
        <f t="shared" si="20"/>
        <v>0</v>
      </c>
      <c r="DP22" s="727">
        <f t="shared" ref="DP22:DW22" si="21">SUMIF($C:$C,"58.4x",DP:DP)</f>
        <v>0</v>
      </c>
      <c r="DQ22" s="727">
        <f t="shared" si="21"/>
        <v>0</v>
      </c>
      <c r="DR22" s="727">
        <f t="shared" si="21"/>
        <v>0</v>
      </c>
      <c r="DS22" s="727">
        <f t="shared" si="21"/>
        <v>0</v>
      </c>
      <c r="DT22" s="727">
        <f t="shared" si="21"/>
        <v>0</v>
      </c>
      <c r="DU22" s="727">
        <f t="shared" si="21"/>
        <v>0</v>
      </c>
      <c r="DV22" s="727">
        <f t="shared" si="21"/>
        <v>0</v>
      </c>
      <c r="DW22" s="785">
        <f t="shared" si="21"/>
        <v>0</v>
      </c>
      <c r="DX22" s="717"/>
    </row>
    <row r="23" spans="2:128" x14ac:dyDescent="0.2">
      <c r="B23" s="719" t="s">
        <v>510</v>
      </c>
      <c r="C23" s="720" t="s">
        <v>511</v>
      </c>
      <c r="D23" s="712"/>
      <c r="E23" s="713"/>
      <c r="F23" s="713"/>
      <c r="G23" s="713"/>
      <c r="H23" s="713"/>
      <c r="I23" s="713"/>
      <c r="J23" s="713"/>
      <c r="K23" s="713"/>
      <c r="L23" s="713"/>
      <c r="M23" s="713"/>
      <c r="N23" s="713"/>
      <c r="O23" s="713"/>
      <c r="P23" s="713"/>
      <c r="Q23" s="713"/>
      <c r="R23" s="715"/>
      <c r="S23" s="784"/>
      <c r="T23" s="715"/>
      <c r="U23" s="784"/>
      <c r="V23" s="713"/>
      <c r="W23" s="713"/>
      <c r="X23" s="711">
        <f t="shared" ref="X23:BC23" si="22">SUMIF($C:$C,"58.5x",X:X)</f>
        <v>0</v>
      </c>
      <c r="Y23" s="711">
        <f t="shared" si="22"/>
        <v>0</v>
      </c>
      <c r="Z23" s="711">
        <f t="shared" si="22"/>
        <v>0</v>
      </c>
      <c r="AA23" s="711">
        <f t="shared" si="22"/>
        <v>0</v>
      </c>
      <c r="AB23" s="711">
        <f t="shared" si="22"/>
        <v>0</v>
      </c>
      <c r="AC23" s="711">
        <f t="shared" si="22"/>
        <v>0</v>
      </c>
      <c r="AD23" s="711">
        <f t="shared" si="22"/>
        <v>0</v>
      </c>
      <c r="AE23" s="711">
        <f t="shared" si="22"/>
        <v>0</v>
      </c>
      <c r="AF23" s="711">
        <f t="shared" si="22"/>
        <v>0</v>
      </c>
      <c r="AG23" s="711">
        <f t="shared" si="22"/>
        <v>0</v>
      </c>
      <c r="AH23" s="711">
        <f t="shared" si="22"/>
        <v>0</v>
      </c>
      <c r="AI23" s="711">
        <f t="shared" si="22"/>
        <v>0</v>
      </c>
      <c r="AJ23" s="711">
        <f t="shared" si="22"/>
        <v>0</v>
      </c>
      <c r="AK23" s="711">
        <f t="shared" si="22"/>
        <v>0</v>
      </c>
      <c r="AL23" s="711">
        <f t="shared" si="22"/>
        <v>0</v>
      </c>
      <c r="AM23" s="711">
        <f t="shared" si="22"/>
        <v>0</v>
      </c>
      <c r="AN23" s="711">
        <f t="shared" si="22"/>
        <v>0</v>
      </c>
      <c r="AO23" s="711">
        <f t="shared" si="22"/>
        <v>0</v>
      </c>
      <c r="AP23" s="711">
        <f t="shared" si="22"/>
        <v>0</v>
      </c>
      <c r="AQ23" s="711">
        <f t="shared" si="22"/>
        <v>0</v>
      </c>
      <c r="AR23" s="711">
        <f t="shared" si="22"/>
        <v>0</v>
      </c>
      <c r="AS23" s="711">
        <f t="shared" si="22"/>
        <v>0</v>
      </c>
      <c r="AT23" s="711">
        <f t="shared" si="22"/>
        <v>0</v>
      </c>
      <c r="AU23" s="711">
        <f t="shared" si="22"/>
        <v>0</v>
      </c>
      <c r="AV23" s="711">
        <f t="shared" si="22"/>
        <v>0</v>
      </c>
      <c r="AW23" s="711">
        <f t="shared" si="22"/>
        <v>0</v>
      </c>
      <c r="AX23" s="711">
        <f t="shared" si="22"/>
        <v>0</v>
      </c>
      <c r="AY23" s="711">
        <f t="shared" si="22"/>
        <v>0</v>
      </c>
      <c r="AZ23" s="711">
        <f t="shared" si="22"/>
        <v>0</v>
      </c>
      <c r="BA23" s="711">
        <f t="shared" si="22"/>
        <v>0</v>
      </c>
      <c r="BB23" s="711">
        <f t="shared" si="22"/>
        <v>0</v>
      </c>
      <c r="BC23" s="711">
        <f t="shared" si="22"/>
        <v>0</v>
      </c>
      <c r="BD23" s="711">
        <f t="shared" ref="BD23:CI23" si="23">SUMIF($C:$C,"58.5x",BD:BD)</f>
        <v>0</v>
      </c>
      <c r="BE23" s="711">
        <f t="shared" si="23"/>
        <v>0</v>
      </c>
      <c r="BF23" s="711">
        <f t="shared" si="23"/>
        <v>0</v>
      </c>
      <c r="BG23" s="711">
        <f t="shared" si="23"/>
        <v>0</v>
      </c>
      <c r="BH23" s="711">
        <f t="shared" si="23"/>
        <v>0</v>
      </c>
      <c r="BI23" s="711">
        <f t="shared" si="23"/>
        <v>0</v>
      </c>
      <c r="BJ23" s="711">
        <f t="shared" si="23"/>
        <v>0</v>
      </c>
      <c r="BK23" s="711">
        <f t="shared" si="23"/>
        <v>0</v>
      </c>
      <c r="BL23" s="711">
        <f t="shared" si="23"/>
        <v>0</v>
      </c>
      <c r="BM23" s="711">
        <f t="shared" si="23"/>
        <v>0</v>
      </c>
      <c r="BN23" s="711">
        <f t="shared" si="23"/>
        <v>0</v>
      </c>
      <c r="BO23" s="711">
        <f t="shared" si="23"/>
        <v>0</v>
      </c>
      <c r="BP23" s="711">
        <f t="shared" si="23"/>
        <v>0</v>
      </c>
      <c r="BQ23" s="711">
        <f t="shared" si="23"/>
        <v>0</v>
      </c>
      <c r="BR23" s="711">
        <f t="shared" si="23"/>
        <v>0</v>
      </c>
      <c r="BS23" s="711">
        <f t="shared" si="23"/>
        <v>0</v>
      </c>
      <c r="BT23" s="711">
        <f t="shared" si="23"/>
        <v>0</v>
      </c>
      <c r="BU23" s="711">
        <f t="shared" si="23"/>
        <v>0</v>
      </c>
      <c r="BV23" s="711">
        <f t="shared" si="23"/>
        <v>0</v>
      </c>
      <c r="BW23" s="711">
        <f t="shared" si="23"/>
        <v>0</v>
      </c>
      <c r="BX23" s="711">
        <f t="shared" si="23"/>
        <v>0</v>
      </c>
      <c r="BY23" s="711">
        <f t="shared" si="23"/>
        <v>0</v>
      </c>
      <c r="BZ23" s="711">
        <f t="shared" si="23"/>
        <v>0</v>
      </c>
      <c r="CA23" s="711">
        <f t="shared" si="23"/>
        <v>0</v>
      </c>
      <c r="CB23" s="711">
        <f t="shared" si="23"/>
        <v>0</v>
      </c>
      <c r="CC23" s="711">
        <f t="shared" si="23"/>
        <v>0</v>
      </c>
      <c r="CD23" s="711">
        <f t="shared" si="23"/>
        <v>0</v>
      </c>
      <c r="CE23" s="711">
        <f t="shared" si="23"/>
        <v>0</v>
      </c>
      <c r="CF23" s="711">
        <f t="shared" si="23"/>
        <v>0</v>
      </c>
      <c r="CG23" s="711">
        <f t="shared" si="23"/>
        <v>0</v>
      </c>
      <c r="CH23" s="711">
        <f t="shared" si="23"/>
        <v>0</v>
      </c>
      <c r="CI23" s="711">
        <f t="shared" si="23"/>
        <v>0</v>
      </c>
      <c r="CJ23" s="711">
        <f t="shared" ref="CJ23:DO23" si="24">SUMIF($C:$C,"58.5x",CJ:CJ)</f>
        <v>0</v>
      </c>
      <c r="CK23" s="711">
        <f t="shared" si="24"/>
        <v>0</v>
      </c>
      <c r="CL23" s="711">
        <f t="shared" si="24"/>
        <v>0</v>
      </c>
      <c r="CM23" s="711">
        <f t="shared" si="24"/>
        <v>0</v>
      </c>
      <c r="CN23" s="711">
        <f t="shared" si="24"/>
        <v>0</v>
      </c>
      <c r="CO23" s="711">
        <f t="shared" si="24"/>
        <v>0</v>
      </c>
      <c r="CP23" s="711">
        <f t="shared" si="24"/>
        <v>0</v>
      </c>
      <c r="CQ23" s="711">
        <f t="shared" si="24"/>
        <v>0</v>
      </c>
      <c r="CR23" s="711">
        <f t="shared" si="24"/>
        <v>0</v>
      </c>
      <c r="CS23" s="711">
        <f t="shared" si="24"/>
        <v>0</v>
      </c>
      <c r="CT23" s="711">
        <f t="shared" si="24"/>
        <v>0</v>
      </c>
      <c r="CU23" s="711">
        <f t="shared" si="24"/>
        <v>0</v>
      </c>
      <c r="CV23" s="711">
        <f t="shared" si="24"/>
        <v>0</v>
      </c>
      <c r="CW23" s="711">
        <f t="shared" si="24"/>
        <v>0</v>
      </c>
      <c r="CX23" s="711">
        <f t="shared" si="24"/>
        <v>0</v>
      </c>
      <c r="CY23" s="726">
        <f t="shared" si="24"/>
        <v>0</v>
      </c>
      <c r="CZ23" s="727">
        <f t="shared" si="24"/>
        <v>0</v>
      </c>
      <c r="DA23" s="727">
        <f t="shared" si="24"/>
        <v>0</v>
      </c>
      <c r="DB23" s="727">
        <f t="shared" si="24"/>
        <v>0</v>
      </c>
      <c r="DC23" s="727">
        <f t="shared" si="24"/>
        <v>0</v>
      </c>
      <c r="DD23" s="727">
        <f t="shared" si="24"/>
        <v>0</v>
      </c>
      <c r="DE23" s="727">
        <f t="shared" si="24"/>
        <v>0</v>
      </c>
      <c r="DF23" s="727">
        <f t="shared" si="24"/>
        <v>0</v>
      </c>
      <c r="DG23" s="727">
        <f t="shared" si="24"/>
        <v>0</v>
      </c>
      <c r="DH23" s="727">
        <f t="shared" si="24"/>
        <v>0</v>
      </c>
      <c r="DI23" s="727">
        <f t="shared" si="24"/>
        <v>0</v>
      </c>
      <c r="DJ23" s="727">
        <f t="shared" si="24"/>
        <v>0</v>
      </c>
      <c r="DK23" s="727">
        <f t="shared" si="24"/>
        <v>0</v>
      </c>
      <c r="DL23" s="727">
        <f t="shared" si="24"/>
        <v>0</v>
      </c>
      <c r="DM23" s="727">
        <f t="shared" si="24"/>
        <v>0</v>
      </c>
      <c r="DN23" s="727">
        <f t="shared" si="24"/>
        <v>0</v>
      </c>
      <c r="DO23" s="727">
        <f t="shared" si="24"/>
        <v>0</v>
      </c>
      <c r="DP23" s="727">
        <f t="shared" ref="DP23:DW23" si="25">SUMIF($C:$C,"58.5x",DP:DP)</f>
        <v>0</v>
      </c>
      <c r="DQ23" s="727">
        <f t="shared" si="25"/>
        <v>0</v>
      </c>
      <c r="DR23" s="727">
        <f t="shared" si="25"/>
        <v>0</v>
      </c>
      <c r="DS23" s="727">
        <f t="shared" si="25"/>
        <v>0</v>
      </c>
      <c r="DT23" s="727">
        <f t="shared" si="25"/>
        <v>0</v>
      </c>
      <c r="DU23" s="727">
        <f t="shared" si="25"/>
        <v>0</v>
      </c>
      <c r="DV23" s="727">
        <f t="shared" si="25"/>
        <v>0</v>
      </c>
      <c r="DW23" s="785">
        <f t="shared" si="25"/>
        <v>0</v>
      </c>
      <c r="DX23" s="717"/>
    </row>
    <row r="24" spans="2:128" x14ac:dyDescent="0.2">
      <c r="B24" s="719" t="s">
        <v>512</v>
      </c>
      <c r="C24" s="720" t="s">
        <v>513</v>
      </c>
      <c r="D24" s="712"/>
      <c r="E24" s="713"/>
      <c r="F24" s="713"/>
      <c r="G24" s="713"/>
      <c r="H24" s="713"/>
      <c r="I24" s="713"/>
      <c r="J24" s="713"/>
      <c r="K24" s="713"/>
      <c r="L24" s="713"/>
      <c r="M24" s="713"/>
      <c r="N24" s="713"/>
      <c r="O24" s="713"/>
      <c r="P24" s="713"/>
      <c r="Q24" s="713"/>
      <c r="R24" s="715"/>
      <c r="S24" s="784"/>
      <c r="T24" s="715"/>
      <c r="U24" s="784"/>
      <c r="V24" s="713"/>
      <c r="W24" s="713"/>
      <c r="X24" s="711">
        <f t="shared" ref="X24:BC24" si="26">SUMIF($C:$C,"58.6x",X:X)</f>
        <v>0</v>
      </c>
      <c r="Y24" s="711">
        <f t="shared" si="26"/>
        <v>0</v>
      </c>
      <c r="Z24" s="711">
        <f t="shared" si="26"/>
        <v>0</v>
      </c>
      <c r="AA24" s="711">
        <f t="shared" si="26"/>
        <v>0</v>
      </c>
      <c r="AB24" s="711">
        <f t="shared" si="26"/>
        <v>0</v>
      </c>
      <c r="AC24" s="711">
        <f t="shared" si="26"/>
        <v>0</v>
      </c>
      <c r="AD24" s="711">
        <f t="shared" si="26"/>
        <v>0</v>
      </c>
      <c r="AE24" s="711">
        <f t="shared" si="26"/>
        <v>0</v>
      </c>
      <c r="AF24" s="711">
        <f t="shared" si="26"/>
        <v>0</v>
      </c>
      <c r="AG24" s="711">
        <f t="shared" si="26"/>
        <v>0</v>
      </c>
      <c r="AH24" s="711">
        <f t="shared" si="26"/>
        <v>0</v>
      </c>
      <c r="AI24" s="711">
        <f t="shared" si="26"/>
        <v>0</v>
      </c>
      <c r="AJ24" s="711">
        <f t="shared" si="26"/>
        <v>0</v>
      </c>
      <c r="AK24" s="711">
        <f t="shared" si="26"/>
        <v>0</v>
      </c>
      <c r="AL24" s="711">
        <f t="shared" si="26"/>
        <v>0</v>
      </c>
      <c r="AM24" s="711">
        <f t="shared" si="26"/>
        <v>0</v>
      </c>
      <c r="AN24" s="711">
        <f t="shared" si="26"/>
        <v>0</v>
      </c>
      <c r="AO24" s="711">
        <f t="shared" si="26"/>
        <v>0</v>
      </c>
      <c r="AP24" s="711">
        <f t="shared" si="26"/>
        <v>0</v>
      </c>
      <c r="AQ24" s="711">
        <f t="shared" si="26"/>
        <v>0</v>
      </c>
      <c r="AR24" s="711">
        <f t="shared" si="26"/>
        <v>0</v>
      </c>
      <c r="AS24" s="711">
        <f t="shared" si="26"/>
        <v>0</v>
      </c>
      <c r="AT24" s="711">
        <f t="shared" si="26"/>
        <v>0</v>
      </c>
      <c r="AU24" s="711">
        <f t="shared" si="26"/>
        <v>0</v>
      </c>
      <c r="AV24" s="711">
        <f t="shared" si="26"/>
        <v>0</v>
      </c>
      <c r="AW24" s="711">
        <f t="shared" si="26"/>
        <v>0</v>
      </c>
      <c r="AX24" s="711">
        <f t="shared" si="26"/>
        <v>0</v>
      </c>
      <c r="AY24" s="711">
        <f t="shared" si="26"/>
        <v>0</v>
      </c>
      <c r="AZ24" s="711">
        <f t="shared" si="26"/>
        <v>0</v>
      </c>
      <c r="BA24" s="711">
        <f t="shared" si="26"/>
        <v>0</v>
      </c>
      <c r="BB24" s="711">
        <f t="shared" si="26"/>
        <v>0</v>
      </c>
      <c r="BC24" s="711">
        <f t="shared" si="26"/>
        <v>0</v>
      </c>
      <c r="BD24" s="711">
        <f t="shared" ref="BD24:CI24" si="27">SUMIF($C:$C,"58.6x",BD:BD)</f>
        <v>0</v>
      </c>
      <c r="BE24" s="711">
        <f t="shared" si="27"/>
        <v>0</v>
      </c>
      <c r="BF24" s="711">
        <f t="shared" si="27"/>
        <v>0</v>
      </c>
      <c r="BG24" s="711">
        <f t="shared" si="27"/>
        <v>0</v>
      </c>
      <c r="BH24" s="711">
        <f t="shared" si="27"/>
        <v>0</v>
      </c>
      <c r="BI24" s="711">
        <f t="shared" si="27"/>
        <v>0</v>
      </c>
      <c r="BJ24" s="711">
        <f t="shared" si="27"/>
        <v>0</v>
      </c>
      <c r="BK24" s="711">
        <f t="shared" si="27"/>
        <v>0</v>
      </c>
      <c r="BL24" s="711">
        <f t="shared" si="27"/>
        <v>0</v>
      </c>
      <c r="BM24" s="711">
        <f t="shared" si="27"/>
        <v>0</v>
      </c>
      <c r="BN24" s="711">
        <f t="shared" si="27"/>
        <v>0</v>
      </c>
      <c r="BO24" s="711">
        <f t="shared" si="27"/>
        <v>0</v>
      </c>
      <c r="BP24" s="711">
        <f t="shared" si="27"/>
        <v>0</v>
      </c>
      <c r="BQ24" s="711">
        <f t="shared" si="27"/>
        <v>0</v>
      </c>
      <c r="BR24" s="711">
        <f t="shared" si="27"/>
        <v>0</v>
      </c>
      <c r="BS24" s="711">
        <f t="shared" si="27"/>
        <v>0</v>
      </c>
      <c r="BT24" s="711">
        <f t="shared" si="27"/>
        <v>0</v>
      </c>
      <c r="BU24" s="711">
        <f t="shared" si="27"/>
        <v>0</v>
      </c>
      <c r="BV24" s="711">
        <f t="shared" si="27"/>
        <v>0</v>
      </c>
      <c r="BW24" s="711">
        <f t="shared" si="27"/>
        <v>0</v>
      </c>
      <c r="BX24" s="711">
        <f t="shared" si="27"/>
        <v>0</v>
      </c>
      <c r="BY24" s="711">
        <f t="shared" si="27"/>
        <v>0</v>
      </c>
      <c r="BZ24" s="711">
        <f t="shared" si="27"/>
        <v>0</v>
      </c>
      <c r="CA24" s="711">
        <f t="shared" si="27"/>
        <v>0</v>
      </c>
      <c r="CB24" s="711">
        <f t="shared" si="27"/>
        <v>0</v>
      </c>
      <c r="CC24" s="711">
        <f t="shared" si="27"/>
        <v>0</v>
      </c>
      <c r="CD24" s="711">
        <f t="shared" si="27"/>
        <v>0</v>
      </c>
      <c r="CE24" s="711">
        <f t="shared" si="27"/>
        <v>0</v>
      </c>
      <c r="CF24" s="711">
        <f t="shared" si="27"/>
        <v>0</v>
      </c>
      <c r="CG24" s="711">
        <f t="shared" si="27"/>
        <v>0</v>
      </c>
      <c r="CH24" s="711">
        <f t="shared" si="27"/>
        <v>0</v>
      </c>
      <c r="CI24" s="711">
        <f t="shared" si="27"/>
        <v>0</v>
      </c>
      <c r="CJ24" s="711">
        <f t="shared" ref="CJ24:DO24" si="28">SUMIF($C:$C,"58.6x",CJ:CJ)</f>
        <v>0</v>
      </c>
      <c r="CK24" s="711">
        <f t="shared" si="28"/>
        <v>0</v>
      </c>
      <c r="CL24" s="711">
        <f t="shared" si="28"/>
        <v>0</v>
      </c>
      <c r="CM24" s="711">
        <f t="shared" si="28"/>
        <v>0</v>
      </c>
      <c r="CN24" s="711">
        <f t="shared" si="28"/>
        <v>0</v>
      </c>
      <c r="CO24" s="711">
        <f t="shared" si="28"/>
        <v>0</v>
      </c>
      <c r="CP24" s="711">
        <f t="shared" si="28"/>
        <v>0</v>
      </c>
      <c r="CQ24" s="711">
        <f t="shared" si="28"/>
        <v>0</v>
      </c>
      <c r="CR24" s="711">
        <f t="shared" si="28"/>
        <v>0</v>
      </c>
      <c r="CS24" s="711">
        <f t="shared" si="28"/>
        <v>0</v>
      </c>
      <c r="CT24" s="711">
        <f t="shared" si="28"/>
        <v>0</v>
      </c>
      <c r="CU24" s="711">
        <f t="shared" si="28"/>
        <v>0</v>
      </c>
      <c r="CV24" s="711">
        <f t="shared" si="28"/>
        <v>0</v>
      </c>
      <c r="CW24" s="711">
        <f t="shared" si="28"/>
        <v>0</v>
      </c>
      <c r="CX24" s="711">
        <f t="shared" si="28"/>
        <v>0</v>
      </c>
      <c r="CY24" s="726">
        <f t="shared" si="28"/>
        <v>0</v>
      </c>
      <c r="CZ24" s="727">
        <f t="shared" si="28"/>
        <v>0</v>
      </c>
      <c r="DA24" s="727">
        <f t="shared" si="28"/>
        <v>0</v>
      </c>
      <c r="DB24" s="727">
        <f t="shared" si="28"/>
        <v>0</v>
      </c>
      <c r="DC24" s="727">
        <f t="shared" si="28"/>
        <v>0</v>
      </c>
      <c r="DD24" s="727">
        <f t="shared" si="28"/>
        <v>0</v>
      </c>
      <c r="DE24" s="727">
        <f t="shared" si="28"/>
        <v>0</v>
      </c>
      <c r="DF24" s="727">
        <f t="shared" si="28"/>
        <v>0</v>
      </c>
      <c r="DG24" s="727">
        <f t="shared" si="28"/>
        <v>0</v>
      </c>
      <c r="DH24" s="727">
        <f t="shared" si="28"/>
        <v>0</v>
      </c>
      <c r="DI24" s="727">
        <f t="shared" si="28"/>
        <v>0</v>
      </c>
      <c r="DJ24" s="727">
        <f t="shared" si="28"/>
        <v>0</v>
      </c>
      <c r="DK24" s="727">
        <f t="shared" si="28"/>
        <v>0</v>
      </c>
      <c r="DL24" s="727">
        <f t="shared" si="28"/>
        <v>0</v>
      </c>
      <c r="DM24" s="727">
        <f t="shared" si="28"/>
        <v>0</v>
      </c>
      <c r="DN24" s="727">
        <f t="shared" si="28"/>
        <v>0</v>
      </c>
      <c r="DO24" s="727">
        <f t="shared" si="28"/>
        <v>0</v>
      </c>
      <c r="DP24" s="727">
        <f t="shared" ref="DP24:DW24" si="29">SUMIF($C:$C,"58.6x",DP:DP)</f>
        <v>0</v>
      </c>
      <c r="DQ24" s="727">
        <f t="shared" si="29"/>
        <v>0</v>
      </c>
      <c r="DR24" s="727">
        <f t="shared" si="29"/>
        <v>0</v>
      </c>
      <c r="DS24" s="727">
        <f t="shared" si="29"/>
        <v>0</v>
      </c>
      <c r="DT24" s="727">
        <f t="shared" si="29"/>
        <v>0</v>
      </c>
      <c r="DU24" s="727">
        <f t="shared" si="29"/>
        <v>0</v>
      </c>
      <c r="DV24" s="727">
        <f t="shared" si="29"/>
        <v>0</v>
      </c>
      <c r="DW24" s="785">
        <f t="shared" si="29"/>
        <v>0</v>
      </c>
      <c r="DX24" s="717"/>
    </row>
    <row r="25" spans="2:128" x14ac:dyDescent="0.2">
      <c r="B25" s="719" t="s">
        <v>514</v>
      </c>
      <c r="C25" s="720" t="s">
        <v>515</v>
      </c>
      <c r="D25" s="712"/>
      <c r="E25" s="713"/>
      <c r="F25" s="713"/>
      <c r="G25" s="713"/>
      <c r="H25" s="713"/>
      <c r="I25" s="713"/>
      <c r="J25" s="713"/>
      <c r="K25" s="713"/>
      <c r="L25" s="713"/>
      <c r="M25" s="713"/>
      <c r="N25" s="713"/>
      <c r="O25" s="713"/>
      <c r="P25" s="713"/>
      <c r="Q25" s="713"/>
      <c r="R25" s="715"/>
      <c r="S25" s="784"/>
      <c r="T25" s="715"/>
      <c r="U25" s="784"/>
      <c r="V25" s="713"/>
      <c r="W25" s="713"/>
      <c r="X25" s="711">
        <f t="shared" ref="X25:BC25" si="30">SUMIF($C:$C,"58.7x",X:X)</f>
        <v>0</v>
      </c>
      <c r="Y25" s="711">
        <f t="shared" si="30"/>
        <v>0</v>
      </c>
      <c r="Z25" s="711">
        <f t="shared" si="30"/>
        <v>0</v>
      </c>
      <c r="AA25" s="711">
        <f t="shared" si="30"/>
        <v>0</v>
      </c>
      <c r="AB25" s="711">
        <f t="shared" si="30"/>
        <v>0</v>
      </c>
      <c r="AC25" s="711">
        <f t="shared" si="30"/>
        <v>0</v>
      </c>
      <c r="AD25" s="711">
        <f t="shared" si="30"/>
        <v>0</v>
      </c>
      <c r="AE25" s="711">
        <f t="shared" si="30"/>
        <v>0</v>
      </c>
      <c r="AF25" s="711">
        <f t="shared" si="30"/>
        <v>0</v>
      </c>
      <c r="AG25" s="711">
        <f t="shared" si="30"/>
        <v>0</v>
      </c>
      <c r="AH25" s="711">
        <f t="shared" si="30"/>
        <v>0</v>
      </c>
      <c r="AI25" s="711">
        <f t="shared" si="30"/>
        <v>0</v>
      </c>
      <c r="AJ25" s="711">
        <f t="shared" si="30"/>
        <v>0</v>
      </c>
      <c r="AK25" s="711">
        <f t="shared" si="30"/>
        <v>0</v>
      </c>
      <c r="AL25" s="711">
        <f t="shared" si="30"/>
        <v>0</v>
      </c>
      <c r="AM25" s="711">
        <f t="shared" si="30"/>
        <v>0</v>
      </c>
      <c r="AN25" s="711">
        <f t="shared" si="30"/>
        <v>0</v>
      </c>
      <c r="AO25" s="711">
        <f t="shared" si="30"/>
        <v>0</v>
      </c>
      <c r="AP25" s="711">
        <f t="shared" si="30"/>
        <v>0</v>
      </c>
      <c r="AQ25" s="711">
        <f t="shared" si="30"/>
        <v>0</v>
      </c>
      <c r="AR25" s="711">
        <f t="shared" si="30"/>
        <v>0</v>
      </c>
      <c r="AS25" s="711">
        <f t="shared" si="30"/>
        <v>0</v>
      </c>
      <c r="AT25" s="711">
        <f t="shared" si="30"/>
        <v>0</v>
      </c>
      <c r="AU25" s="711">
        <f t="shared" si="30"/>
        <v>0</v>
      </c>
      <c r="AV25" s="711">
        <f t="shared" si="30"/>
        <v>0</v>
      </c>
      <c r="AW25" s="711">
        <f t="shared" si="30"/>
        <v>0</v>
      </c>
      <c r="AX25" s="711">
        <f t="shared" si="30"/>
        <v>0</v>
      </c>
      <c r="AY25" s="711">
        <f t="shared" si="30"/>
        <v>0</v>
      </c>
      <c r="AZ25" s="711">
        <f t="shared" si="30"/>
        <v>0</v>
      </c>
      <c r="BA25" s="711">
        <f t="shared" si="30"/>
        <v>0</v>
      </c>
      <c r="BB25" s="711">
        <f t="shared" si="30"/>
        <v>0</v>
      </c>
      <c r="BC25" s="711">
        <f t="shared" si="30"/>
        <v>0</v>
      </c>
      <c r="BD25" s="711">
        <f t="shared" ref="BD25:CI25" si="31">SUMIF($C:$C,"58.7x",BD:BD)</f>
        <v>0</v>
      </c>
      <c r="BE25" s="711">
        <f t="shared" si="31"/>
        <v>0</v>
      </c>
      <c r="BF25" s="711">
        <f t="shared" si="31"/>
        <v>0</v>
      </c>
      <c r="BG25" s="711">
        <f t="shared" si="31"/>
        <v>0</v>
      </c>
      <c r="BH25" s="711">
        <f t="shared" si="31"/>
        <v>0</v>
      </c>
      <c r="BI25" s="711">
        <f t="shared" si="31"/>
        <v>0</v>
      </c>
      <c r="BJ25" s="711">
        <f t="shared" si="31"/>
        <v>0</v>
      </c>
      <c r="BK25" s="711">
        <f t="shared" si="31"/>
        <v>0</v>
      </c>
      <c r="BL25" s="711">
        <f t="shared" si="31"/>
        <v>0</v>
      </c>
      <c r="BM25" s="711">
        <f t="shared" si="31"/>
        <v>0</v>
      </c>
      <c r="BN25" s="711">
        <f t="shared" si="31"/>
        <v>0</v>
      </c>
      <c r="BO25" s="711">
        <f t="shared" si="31"/>
        <v>0</v>
      </c>
      <c r="BP25" s="711">
        <f t="shared" si="31"/>
        <v>0</v>
      </c>
      <c r="BQ25" s="711">
        <f t="shared" si="31"/>
        <v>0</v>
      </c>
      <c r="BR25" s="711">
        <f t="shared" si="31"/>
        <v>0</v>
      </c>
      <c r="BS25" s="711">
        <f t="shared" si="31"/>
        <v>0</v>
      </c>
      <c r="BT25" s="711">
        <f t="shared" si="31"/>
        <v>0</v>
      </c>
      <c r="BU25" s="711">
        <f t="shared" si="31"/>
        <v>0</v>
      </c>
      <c r="BV25" s="711">
        <f t="shared" si="31"/>
        <v>0</v>
      </c>
      <c r="BW25" s="711">
        <f t="shared" si="31"/>
        <v>0</v>
      </c>
      <c r="BX25" s="711">
        <f t="shared" si="31"/>
        <v>0</v>
      </c>
      <c r="BY25" s="711">
        <f t="shared" si="31"/>
        <v>0</v>
      </c>
      <c r="BZ25" s="711">
        <f t="shared" si="31"/>
        <v>0</v>
      </c>
      <c r="CA25" s="711">
        <f t="shared" si="31"/>
        <v>0</v>
      </c>
      <c r="CB25" s="711">
        <f t="shared" si="31"/>
        <v>0</v>
      </c>
      <c r="CC25" s="711">
        <f t="shared" si="31"/>
        <v>0</v>
      </c>
      <c r="CD25" s="711">
        <f t="shared" si="31"/>
        <v>0</v>
      </c>
      <c r="CE25" s="711">
        <f t="shared" si="31"/>
        <v>0</v>
      </c>
      <c r="CF25" s="711">
        <f t="shared" si="31"/>
        <v>0</v>
      </c>
      <c r="CG25" s="711">
        <f t="shared" si="31"/>
        <v>0</v>
      </c>
      <c r="CH25" s="711">
        <f t="shared" si="31"/>
        <v>0</v>
      </c>
      <c r="CI25" s="711">
        <f t="shared" si="31"/>
        <v>0</v>
      </c>
      <c r="CJ25" s="711">
        <f t="shared" ref="CJ25:DO25" si="32">SUMIF($C:$C,"58.7x",CJ:CJ)</f>
        <v>0</v>
      </c>
      <c r="CK25" s="711">
        <f t="shared" si="32"/>
        <v>0</v>
      </c>
      <c r="CL25" s="711">
        <f t="shared" si="32"/>
        <v>0</v>
      </c>
      <c r="CM25" s="711">
        <f t="shared" si="32"/>
        <v>0</v>
      </c>
      <c r="CN25" s="711">
        <f t="shared" si="32"/>
        <v>0</v>
      </c>
      <c r="CO25" s="711">
        <f t="shared" si="32"/>
        <v>0</v>
      </c>
      <c r="CP25" s="711">
        <f t="shared" si="32"/>
        <v>0</v>
      </c>
      <c r="CQ25" s="711">
        <f t="shared" si="32"/>
        <v>0</v>
      </c>
      <c r="CR25" s="711">
        <f t="shared" si="32"/>
        <v>0</v>
      </c>
      <c r="CS25" s="711">
        <f t="shared" si="32"/>
        <v>0</v>
      </c>
      <c r="CT25" s="711">
        <f t="shared" si="32"/>
        <v>0</v>
      </c>
      <c r="CU25" s="711">
        <f t="shared" si="32"/>
        <v>0</v>
      </c>
      <c r="CV25" s="711">
        <f t="shared" si="32"/>
        <v>0</v>
      </c>
      <c r="CW25" s="711">
        <f t="shared" si="32"/>
        <v>0</v>
      </c>
      <c r="CX25" s="711">
        <f t="shared" si="32"/>
        <v>0</v>
      </c>
      <c r="CY25" s="726">
        <f t="shared" si="32"/>
        <v>0</v>
      </c>
      <c r="CZ25" s="727">
        <f t="shared" si="32"/>
        <v>0</v>
      </c>
      <c r="DA25" s="727">
        <f t="shared" si="32"/>
        <v>0</v>
      </c>
      <c r="DB25" s="727">
        <f t="shared" si="32"/>
        <v>0</v>
      </c>
      <c r="DC25" s="727">
        <f t="shared" si="32"/>
        <v>0</v>
      </c>
      <c r="DD25" s="727">
        <f t="shared" si="32"/>
        <v>0</v>
      </c>
      <c r="DE25" s="727">
        <f t="shared" si="32"/>
        <v>0</v>
      </c>
      <c r="DF25" s="727">
        <f t="shared" si="32"/>
        <v>0</v>
      </c>
      <c r="DG25" s="727">
        <f t="shared" si="32"/>
        <v>0</v>
      </c>
      <c r="DH25" s="727">
        <f t="shared" si="32"/>
        <v>0</v>
      </c>
      <c r="DI25" s="727">
        <f t="shared" si="32"/>
        <v>0</v>
      </c>
      <c r="DJ25" s="727">
        <f t="shared" si="32"/>
        <v>0</v>
      </c>
      <c r="DK25" s="727">
        <f t="shared" si="32"/>
        <v>0</v>
      </c>
      <c r="DL25" s="727">
        <f t="shared" si="32"/>
        <v>0</v>
      </c>
      <c r="DM25" s="727">
        <f t="shared" si="32"/>
        <v>0</v>
      </c>
      <c r="DN25" s="727">
        <f t="shared" si="32"/>
        <v>0</v>
      </c>
      <c r="DO25" s="727">
        <f t="shared" si="32"/>
        <v>0</v>
      </c>
      <c r="DP25" s="727">
        <f t="shared" ref="DP25:DW25" si="33">SUMIF($C:$C,"58.7x",DP:DP)</f>
        <v>0</v>
      </c>
      <c r="DQ25" s="727">
        <f t="shared" si="33"/>
        <v>0</v>
      </c>
      <c r="DR25" s="727">
        <f t="shared" si="33"/>
        <v>0</v>
      </c>
      <c r="DS25" s="727">
        <f t="shared" si="33"/>
        <v>0</v>
      </c>
      <c r="DT25" s="727">
        <f t="shared" si="33"/>
        <v>0</v>
      </c>
      <c r="DU25" s="727">
        <f t="shared" si="33"/>
        <v>0</v>
      </c>
      <c r="DV25" s="727">
        <f t="shared" si="33"/>
        <v>0</v>
      </c>
      <c r="DW25" s="785">
        <f t="shared" si="33"/>
        <v>0</v>
      </c>
      <c r="DX25" s="717"/>
    </row>
    <row r="26" spans="2:128" x14ac:dyDescent="0.2">
      <c r="B26" s="786" t="s">
        <v>516</v>
      </c>
      <c r="C26" s="787" t="s">
        <v>517</v>
      </c>
      <c r="D26" s="713"/>
      <c r="E26" s="713"/>
      <c r="F26" s="713"/>
      <c r="G26" s="713"/>
      <c r="H26" s="713"/>
      <c r="I26" s="713"/>
      <c r="J26" s="713"/>
      <c r="K26" s="713"/>
      <c r="L26" s="713"/>
      <c r="M26" s="713"/>
      <c r="N26" s="713"/>
      <c r="O26" s="713"/>
      <c r="P26" s="713"/>
      <c r="Q26" s="713"/>
      <c r="R26" s="715"/>
      <c r="S26" s="784"/>
      <c r="T26" s="715"/>
      <c r="U26" s="788"/>
      <c r="V26" s="711"/>
      <c r="W26" s="711"/>
      <c r="X26" s="711"/>
      <c r="Y26" s="711"/>
      <c r="Z26" s="711"/>
      <c r="AA26" s="711"/>
      <c r="AB26" s="711"/>
      <c r="AC26" s="711"/>
      <c r="AD26" s="711"/>
      <c r="AE26" s="711"/>
      <c r="AF26" s="711"/>
      <c r="AG26" s="711"/>
      <c r="AH26" s="711"/>
      <c r="AI26" s="711"/>
      <c r="AJ26" s="711"/>
      <c r="AK26" s="711"/>
      <c r="AL26" s="711"/>
      <c r="AM26" s="711"/>
      <c r="AN26" s="711"/>
      <c r="AO26" s="711"/>
      <c r="AP26" s="711"/>
      <c r="AQ26" s="711"/>
      <c r="AR26" s="711"/>
      <c r="AS26" s="711"/>
      <c r="AT26" s="711"/>
      <c r="AU26" s="711"/>
      <c r="AV26" s="711"/>
      <c r="AW26" s="711"/>
      <c r="AX26" s="711"/>
      <c r="AY26" s="711"/>
      <c r="AZ26" s="711"/>
      <c r="BA26" s="711"/>
      <c r="BB26" s="711"/>
      <c r="BC26" s="711"/>
      <c r="BD26" s="711"/>
      <c r="BE26" s="711"/>
      <c r="BF26" s="711"/>
      <c r="BG26" s="711"/>
      <c r="BH26" s="711"/>
      <c r="BI26" s="711"/>
      <c r="BJ26" s="711"/>
      <c r="BK26" s="711"/>
      <c r="BL26" s="711"/>
      <c r="BM26" s="711"/>
      <c r="BN26" s="711"/>
      <c r="BO26" s="711"/>
      <c r="BP26" s="711"/>
      <c r="BQ26" s="711"/>
      <c r="BR26" s="711"/>
      <c r="BS26" s="711"/>
      <c r="BT26" s="711"/>
      <c r="BU26" s="711"/>
      <c r="BV26" s="711"/>
      <c r="BW26" s="711"/>
      <c r="BX26" s="711"/>
      <c r="BY26" s="711"/>
      <c r="BZ26" s="711"/>
      <c r="CA26" s="711"/>
      <c r="CB26" s="711"/>
      <c r="CC26" s="711"/>
      <c r="CD26" s="711"/>
      <c r="CE26" s="711"/>
      <c r="CF26" s="711"/>
      <c r="CG26" s="711"/>
      <c r="CH26" s="711"/>
      <c r="CI26" s="711"/>
      <c r="CJ26" s="711"/>
      <c r="CK26" s="711"/>
      <c r="CL26" s="711"/>
      <c r="CM26" s="711"/>
      <c r="CN26" s="711"/>
      <c r="CO26" s="711"/>
      <c r="CP26" s="711"/>
      <c r="CQ26" s="711"/>
      <c r="CR26" s="711"/>
      <c r="CS26" s="711"/>
      <c r="CT26" s="711"/>
      <c r="CU26" s="711"/>
      <c r="CV26" s="711"/>
      <c r="CW26" s="711"/>
      <c r="CX26" s="711"/>
      <c r="CY26" s="726"/>
      <c r="CZ26" s="727"/>
      <c r="DA26" s="727"/>
      <c r="DB26" s="727"/>
      <c r="DC26" s="727"/>
      <c r="DD26" s="727"/>
      <c r="DE26" s="727"/>
      <c r="DF26" s="727"/>
      <c r="DG26" s="727"/>
      <c r="DH26" s="727"/>
      <c r="DI26" s="727"/>
      <c r="DJ26" s="727"/>
      <c r="DK26" s="727"/>
      <c r="DL26" s="727"/>
      <c r="DM26" s="727"/>
      <c r="DN26" s="727"/>
      <c r="DO26" s="727"/>
      <c r="DP26" s="727"/>
      <c r="DQ26" s="727"/>
      <c r="DR26" s="727"/>
      <c r="DS26" s="727"/>
      <c r="DT26" s="727"/>
      <c r="DU26" s="727"/>
      <c r="DV26" s="727"/>
      <c r="DW26" s="785"/>
      <c r="DX26" s="717"/>
    </row>
    <row r="27" spans="2:128" x14ac:dyDescent="0.2">
      <c r="B27" s="719" t="s">
        <v>518</v>
      </c>
      <c r="C27" s="720" t="s">
        <v>519</v>
      </c>
      <c r="D27" s="713"/>
      <c r="E27" s="713"/>
      <c r="F27" s="713"/>
      <c r="G27" s="713"/>
      <c r="H27" s="713"/>
      <c r="I27" s="713"/>
      <c r="J27" s="713"/>
      <c r="K27" s="713"/>
      <c r="L27" s="713"/>
      <c r="M27" s="713"/>
      <c r="N27" s="713"/>
      <c r="O27" s="713"/>
      <c r="P27" s="713"/>
      <c r="Q27" s="713"/>
      <c r="R27" s="715"/>
      <c r="S27" s="784"/>
      <c r="T27" s="715"/>
      <c r="U27" s="784"/>
      <c r="V27" s="713"/>
      <c r="W27" s="713"/>
      <c r="X27" s="711">
        <f t="shared" ref="X27:BC27" si="34">SUMIF($C:$C,"59.1x",X:X)</f>
        <v>0</v>
      </c>
      <c r="Y27" s="711">
        <f t="shared" si="34"/>
        <v>0</v>
      </c>
      <c r="Z27" s="711">
        <f t="shared" si="34"/>
        <v>0</v>
      </c>
      <c r="AA27" s="711">
        <f t="shared" si="34"/>
        <v>0</v>
      </c>
      <c r="AB27" s="711">
        <f t="shared" si="34"/>
        <v>0</v>
      </c>
      <c r="AC27" s="711">
        <f t="shared" si="34"/>
        <v>0</v>
      </c>
      <c r="AD27" s="711">
        <f t="shared" si="34"/>
        <v>0</v>
      </c>
      <c r="AE27" s="711">
        <f t="shared" si="34"/>
        <v>0</v>
      </c>
      <c r="AF27" s="711">
        <f t="shared" si="34"/>
        <v>0</v>
      </c>
      <c r="AG27" s="711">
        <f t="shared" si="34"/>
        <v>0</v>
      </c>
      <c r="AH27" s="711">
        <f t="shared" si="34"/>
        <v>0</v>
      </c>
      <c r="AI27" s="711">
        <f t="shared" si="34"/>
        <v>0</v>
      </c>
      <c r="AJ27" s="711">
        <f t="shared" si="34"/>
        <v>0</v>
      </c>
      <c r="AK27" s="711">
        <f t="shared" si="34"/>
        <v>0</v>
      </c>
      <c r="AL27" s="711">
        <f t="shared" si="34"/>
        <v>0</v>
      </c>
      <c r="AM27" s="711">
        <f t="shared" si="34"/>
        <v>0</v>
      </c>
      <c r="AN27" s="711">
        <f t="shared" si="34"/>
        <v>0</v>
      </c>
      <c r="AO27" s="711">
        <f t="shared" si="34"/>
        <v>0</v>
      </c>
      <c r="AP27" s="711">
        <f t="shared" si="34"/>
        <v>0</v>
      </c>
      <c r="AQ27" s="711">
        <f t="shared" si="34"/>
        <v>0</v>
      </c>
      <c r="AR27" s="711">
        <f t="shared" si="34"/>
        <v>0</v>
      </c>
      <c r="AS27" s="711">
        <f t="shared" si="34"/>
        <v>0</v>
      </c>
      <c r="AT27" s="711">
        <f t="shared" si="34"/>
        <v>0</v>
      </c>
      <c r="AU27" s="711">
        <f t="shared" si="34"/>
        <v>0</v>
      </c>
      <c r="AV27" s="711">
        <f t="shared" si="34"/>
        <v>0</v>
      </c>
      <c r="AW27" s="711">
        <f t="shared" si="34"/>
        <v>0</v>
      </c>
      <c r="AX27" s="711">
        <f t="shared" si="34"/>
        <v>0</v>
      </c>
      <c r="AY27" s="711">
        <f t="shared" si="34"/>
        <v>0</v>
      </c>
      <c r="AZ27" s="711">
        <f t="shared" si="34"/>
        <v>0</v>
      </c>
      <c r="BA27" s="711">
        <f t="shared" si="34"/>
        <v>0</v>
      </c>
      <c r="BB27" s="711">
        <f t="shared" si="34"/>
        <v>0</v>
      </c>
      <c r="BC27" s="711">
        <f t="shared" si="34"/>
        <v>0</v>
      </c>
      <c r="BD27" s="711">
        <f t="shared" ref="BD27:CI27" si="35">SUMIF($C:$C,"59.1x",BD:BD)</f>
        <v>0</v>
      </c>
      <c r="BE27" s="711">
        <f t="shared" si="35"/>
        <v>0</v>
      </c>
      <c r="BF27" s="711">
        <f t="shared" si="35"/>
        <v>0</v>
      </c>
      <c r="BG27" s="711">
        <f t="shared" si="35"/>
        <v>0</v>
      </c>
      <c r="BH27" s="711">
        <f t="shared" si="35"/>
        <v>0</v>
      </c>
      <c r="BI27" s="711">
        <f t="shared" si="35"/>
        <v>0</v>
      </c>
      <c r="BJ27" s="711">
        <f t="shared" si="35"/>
        <v>0</v>
      </c>
      <c r="BK27" s="711">
        <f t="shared" si="35"/>
        <v>0</v>
      </c>
      <c r="BL27" s="711">
        <f t="shared" si="35"/>
        <v>0</v>
      </c>
      <c r="BM27" s="711">
        <f t="shared" si="35"/>
        <v>0</v>
      </c>
      <c r="BN27" s="711">
        <f t="shared" si="35"/>
        <v>0</v>
      </c>
      <c r="BO27" s="711">
        <f t="shared" si="35"/>
        <v>0</v>
      </c>
      <c r="BP27" s="711">
        <f t="shared" si="35"/>
        <v>0</v>
      </c>
      <c r="BQ27" s="711">
        <f t="shared" si="35"/>
        <v>0</v>
      </c>
      <c r="BR27" s="711">
        <f t="shared" si="35"/>
        <v>0</v>
      </c>
      <c r="BS27" s="711">
        <f t="shared" si="35"/>
        <v>0</v>
      </c>
      <c r="BT27" s="711">
        <f t="shared" si="35"/>
        <v>0</v>
      </c>
      <c r="BU27" s="711">
        <f t="shared" si="35"/>
        <v>0</v>
      </c>
      <c r="BV27" s="711">
        <f t="shared" si="35"/>
        <v>0</v>
      </c>
      <c r="BW27" s="711">
        <f t="shared" si="35"/>
        <v>0</v>
      </c>
      <c r="BX27" s="711">
        <f t="shared" si="35"/>
        <v>0</v>
      </c>
      <c r="BY27" s="711">
        <f t="shared" si="35"/>
        <v>0</v>
      </c>
      <c r="BZ27" s="711">
        <f t="shared" si="35"/>
        <v>0</v>
      </c>
      <c r="CA27" s="711">
        <f t="shared" si="35"/>
        <v>0</v>
      </c>
      <c r="CB27" s="711">
        <f t="shared" si="35"/>
        <v>0</v>
      </c>
      <c r="CC27" s="711">
        <f t="shared" si="35"/>
        <v>0</v>
      </c>
      <c r="CD27" s="711">
        <f t="shared" si="35"/>
        <v>0</v>
      </c>
      <c r="CE27" s="711">
        <f t="shared" si="35"/>
        <v>0</v>
      </c>
      <c r="CF27" s="711">
        <f t="shared" si="35"/>
        <v>0</v>
      </c>
      <c r="CG27" s="711">
        <f t="shared" si="35"/>
        <v>0</v>
      </c>
      <c r="CH27" s="711">
        <f t="shared" si="35"/>
        <v>0</v>
      </c>
      <c r="CI27" s="711">
        <f t="shared" si="35"/>
        <v>0</v>
      </c>
      <c r="CJ27" s="711">
        <f t="shared" ref="CJ27:DO27" si="36">SUMIF($C:$C,"59.1x",CJ:CJ)</f>
        <v>0</v>
      </c>
      <c r="CK27" s="711">
        <f t="shared" si="36"/>
        <v>0</v>
      </c>
      <c r="CL27" s="711">
        <f t="shared" si="36"/>
        <v>0</v>
      </c>
      <c r="CM27" s="711">
        <f t="shared" si="36"/>
        <v>0</v>
      </c>
      <c r="CN27" s="711">
        <f t="shared" si="36"/>
        <v>0</v>
      </c>
      <c r="CO27" s="711">
        <f t="shared" si="36"/>
        <v>0</v>
      </c>
      <c r="CP27" s="711">
        <f t="shared" si="36"/>
        <v>0</v>
      </c>
      <c r="CQ27" s="711">
        <f t="shared" si="36"/>
        <v>0</v>
      </c>
      <c r="CR27" s="711">
        <f t="shared" si="36"/>
        <v>0</v>
      </c>
      <c r="CS27" s="711">
        <f t="shared" si="36"/>
        <v>0</v>
      </c>
      <c r="CT27" s="711">
        <f t="shared" si="36"/>
        <v>0</v>
      </c>
      <c r="CU27" s="711">
        <f t="shared" si="36"/>
        <v>0</v>
      </c>
      <c r="CV27" s="711">
        <f t="shared" si="36"/>
        <v>0</v>
      </c>
      <c r="CW27" s="711">
        <f t="shared" si="36"/>
        <v>0</v>
      </c>
      <c r="CX27" s="711">
        <f t="shared" si="36"/>
        <v>0</v>
      </c>
      <c r="CY27" s="726">
        <f t="shared" si="36"/>
        <v>0</v>
      </c>
      <c r="CZ27" s="727">
        <f t="shared" si="36"/>
        <v>0</v>
      </c>
      <c r="DA27" s="727">
        <f t="shared" si="36"/>
        <v>0</v>
      </c>
      <c r="DB27" s="727">
        <f t="shared" si="36"/>
        <v>0</v>
      </c>
      <c r="DC27" s="727">
        <f t="shared" si="36"/>
        <v>0</v>
      </c>
      <c r="DD27" s="727">
        <f t="shared" si="36"/>
        <v>0</v>
      </c>
      <c r="DE27" s="727">
        <f t="shared" si="36"/>
        <v>0</v>
      </c>
      <c r="DF27" s="727">
        <f t="shared" si="36"/>
        <v>0</v>
      </c>
      <c r="DG27" s="727">
        <f t="shared" si="36"/>
        <v>0</v>
      </c>
      <c r="DH27" s="727">
        <f t="shared" si="36"/>
        <v>0</v>
      </c>
      <c r="DI27" s="727">
        <f t="shared" si="36"/>
        <v>0</v>
      </c>
      <c r="DJ27" s="727">
        <f t="shared" si="36"/>
        <v>0</v>
      </c>
      <c r="DK27" s="727">
        <f t="shared" si="36"/>
        <v>0</v>
      </c>
      <c r="DL27" s="727">
        <f t="shared" si="36"/>
        <v>0</v>
      </c>
      <c r="DM27" s="727">
        <f t="shared" si="36"/>
        <v>0</v>
      </c>
      <c r="DN27" s="727">
        <f t="shared" si="36"/>
        <v>0</v>
      </c>
      <c r="DO27" s="727">
        <f t="shared" si="36"/>
        <v>0</v>
      </c>
      <c r="DP27" s="727">
        <f t="shared" ref="DP27:DW27" si="37">SUMIF($C:$C,"59.1x",DP:DP)</f>
        <v>0</v>
      </c>
      <c r="DQ27" s="727">
        <f t="shared" si="37"/>
        <v>0</v>
      </c>
      <c r="DR27" s="727">
        <f t="shared" si="37"/>
        <v>0</v>
      </c>
      <c r="DS27" s="727">
        <f t="shared" si="37"/>
        <v>0</v>
      </c>
      <c r="DT27" s="727">
        <f t="shared" si="37"/>
        <v>0</v>
      </c>
      <c r="DU27" s="727">
        <f t="shared" si="37"/>
        <v>0</v>
      </c>
      <c r="DV27" s="727">
        <f t="shared" si="37"/>
        <v>0</v>
      </c>
      <c r="DW27" s="785">
        <f t="shared" si="37"/>
        <v>0</v>
      </c>
      <c r="DX27" s="717"/>
    </row>
    <row r="28" spans="2:128" x14ac:dyDescent="0.2">
      <c r="B28" s="719" t="s">
        <v>520</v>
      </c>
      <c r="C28" s="720" t="s">
        <v>521</v>
      </c>
      <c r="D28" s="713"/>
      <c r="E28" s="713"/>
      <c r="F28" s="713"/>
      <c r="G28" s="713"/>
      <c r="H28" s="713"/>
      <c r="I28" s="713"/>
      <c r="J28" s="713"/>
      <c r="K28" s="713"/>
      <c r="L28" s="713"/>
      <c r="M28" s="713"/>
      <c r="N28" s="713"/>
      <c r="O28" s="713"/>
      <c r="P28" s="713"/>
      <c r="Q28" s="713"/>
      <c r="R28" s="715"/>
      <c r="S28" s="784"/>
      <c r="T28" s="715"/>
      <c r="U28" s="784"/>
      <c r="V28" s="713"/>
      <c r="W28" s="713"/>
      <c r="X28" s="711">
        <f t="shared" ref="X28:BC28" si="38">SUMIF($C:$C,"59.2x",X:X)</f>
        <v>0</v>
      </c>
      <c r="Y28" s="711">
        <f t="shared" si="38"/>
        <v>0</v>
      </c>
      <c r="Z28" s="711">
        <f t="shared" si="38"/>
        <v>0</v>
      </c>
      <c r="AA28" s="711">
        <f t="shared" si="38"/>
        <v>0</v>
      </c>
      <c r="AB28" s="711">
        <f t="shared" si="38"/>
        <v>0</v>
      </c>
      <c r="AC28" s="711">
        <f t="shared" si="38"/>
        <v>0</v>
      </c>
      <c r="AD28" s="711">
        <f t="shared" si="38"/>
        <v>0</v>
      </c>
      <c r="AE28" s="711">
        <f t="shared" si="38"/>
        <v>0</v>
      </c>
      <c r="AF28" s="711">
        <f t="shared" si="38"/>
        <v>0</v>
      </c>
      <c r="AG28" s="711">
        <f t="shared" si="38"/>
        <v>0</v>
      </c>
      <c r="AH28" s="711">
        <f t="shared" si="38"/>
        <v>0</v>
      </c>
      <c r="AI28" s="711">
        <f t="shared" si="38"/>
        <v>0</v>
      </c>
      <c r="AJ28" s="711">
        <f t="shared" si="38"/>
        <v>0</v>
      </c>
      <c r="AK28" s="711">
        <f t="shared" si="38"/>
        <v>0</v>
      </c>
      <c r="AL28" s="711">
        <f t="shared" si="38"/>
        <v>0</v>
      </c>
      <c r="AM28" s="711">
        <f t="shared" si="38"/>
        <v>0</v>
      </c>
      <c r="AN28" s="711">
        <f t="shared" si="38"/>
        <v>0</v>
      </c>
      <c r="AO28" s="711">
        <f t="shared" si="38"/>
        <v>0</v>
      </c>
      <c r="AP28" s="711">
        <f t="shared" si="38"/>
        <v>0</v>
      </c>
      <c r="AQ28" s="711">
        <f t="shared" si="38"/>
        <v>0</v>
      </c>
      <c r="AR28" s="711">
        <f t="shared" si="38"/>
        <v>0</v>
      </c>
      <c r="AS28" s="711">
        <f t="shared" si="38"/>
        <v>0</v>
      </c>
      <c r="AT28" s="711">
        <f t="shared" si="38"/>
        <v>0</v>
      </c>
      <c r="AU28" s="711">
        <f t="shared" si="38"/>
        <v>0</v>
      </c>
      <c r="AV28" s="711">
        <f t="shared" si="38"/>
        <v>0</v>
      </c>
      <c r="AW28" s="711">
        <f t="shared" si="38"/>
        <v>0</v>
      </c>
      <c r="AX28" s="711">
        <f t="shared" si="38"/>
        <v>0</v>
      </c>
      <c r="AY28" s="711">
        <f t="shared" si="38"/>
        <v>0</v>
      </c>
      <c r="AZ28" s="711">
        <f t="shared" si="38"/>
        <v>0</v>
      </c>
      <c r="BA28" s="711">
        <f t="shared" si="38"/>
        <v>0</v>
      </c>
      <c r="BB28" s="711">
        <f t="shared" si="38"/>
        <v>0</v>
      </c>
      <c r="BC28" s="711">
        <f t="shared" si="38"/>
        <v>0</v>
      </c>
      <c r="BD28" s="711">
        <f t="shared" ref="BD28:CI28" si="39">SUMIF($C:$C,"59.2x",BD:BD)</f>
        <v>0</v>
      </c>
      <c r="BE28" s="711">
        <f t="shared" si="39"/>
        <v>0</v>
      </c>
      <c r="BF28" s="711">
        <f t="shared" si="39"/>
        <v>0</v>
      </c>
      <c r="BG28" s="711">
        <f t="shared" si="39"/>
        <v>0</v>
      </c>
      <c r="BH28" s="711">
        <f t="shared" si="39"/>
        <v>0</v>
      </c>
      <c r="BI28" s="711">
        <f t="shared" si="39"/>
        <v>0</v>
      </c>
      <c r="BJ28" s="711">
        <f t="shared" si="39"/>
        <v>0</v>
      </c>
      <c r="BK28" s="711">
        <f t="shared" si="39"/>
        <v>0</v>
      </c>
      <c r="BL28" s="711">
        <f t="shared" si="39"/>
        <v>0</v>
      </c>
      <c r="BM28" s="711">
        <f t="shared" si="39"/>
        <v>0</v>
      </c>
      <c r="BN28" s="711">
        <f t="shared" si="39"/>
        <v>0</v>
      </c>
      <c r="BO28" s="711">
        <f t="shared" si="39"/>
        <v>0</v>
      </c>
      <c r="BP28" s="711">
        <f t="shared" si="39"/>
        <v>0</v>
      </c>
      <c r="BQ28" s="711">
        <f t="shared" si="39"/>
        <v>0</v>
      </c>
      <c r="BR28" s="711">
        <f t="shared" si="39"/>
        <v>0</v>
      </c>
      <c r="BS28" s="711">
        <f t="shared" si="39"/>
        <v>0</v>
      </c>
      <c r="BT28" s="711">
        <f t="shared" si="39"/>
        <v>0</v>
      </c>
      <c r="BU28" s="711">
        <f t="shared" si="39"/>
        <v>0</v>
      </c>
      <c r="BV28" s="711">
        <f t="shared" si="39"/>
        <v>0</v>
      </c>
      <c r="BW28" s="711">
        <f t="shared" si="39"/>
        <v>0</v>
      </c>
      <c r="BX28" s="711">
        <f t="shared" si="39"/>
        <v>0</v>
      </c>
      <c r="BY28" s="711">
        <f t="shared" si="39"/>
        <v>0</v>
      </c>
      <c r="BZ28" s="711">
        <f t="shared" si="39"/>
        <v>0</v>
      </c>
      <c r="CA28" s="711">
        <f t="shared" si="39"/>
        <v>0</v>
      </c>
      <c r="CB28" s="711">
        <f t="shared" si="39"/>
        <v>0</v>
      </c>
      <c r="CC28" s="711">
        <f t="shared" si="39"/>
        <v>0</v>
      </c>
      <c r="CD28" s="711">
        <f t="shared" si="39"/>
        <v>0</v>
      </c>
      <c r="CE28" s="711">
        <f t="shared" si="39"/>
        <v>0</v>
      </c>
      <c r="CF28" s="711">
        <f t="shared" si="39"/>
        <v>0</v>
      </c>
      <c r="CG28" s="711">
        <f t="shared" si="39"/>
        <v>0</v>
      </c>
      <c r="CH28" s="711">
        <f t="shared" si="39"/>
        <v>0</v>
      </c>
      <c r="CI28" s="711">
        <f t="shared" si="39"/>
        <v>0</v>
      </c>
      <c r="CJ28" s="711">
        <f t="shared" ref="CJ28:DO28" si="40">SUMIF($C:$C,"59.2x",CJ:CJ)</f>
        <v>0</v>
      </c>
      <c r="CK28" s="711">
        <f t="shared" si="40"/>
        <v>0</v>
      </c>
      <c r="CL28" s="711">
        <f t="shared" si="40"/>
        <v>0</v>
      </c>
      <c r="CM28" s="711">
        <f t="shared" si="40"/>
        <v>0</v>
      </c>
      <c r="CN28" s="711">
        <f t="shared" si="40"/>
        <v>0</v>
      </c>
      <c r="CO28" s="711">
        <f t="shared" si="40"/>
        <v>0</v>
      </c>
      <c r="CP28" s="711">
        <f t="shared" si="40"/>
        <v>0</v>
      </c>
      <c r="CQ28" s="711">
        <f t="shared" si="40"/>
        <v>0</v>
      </c>
      <c r="CR28" s="711">
        <f t="shared" si="40"/>
        <v>0</v>
      </c>
      <c r="CS28" s="711">
        <f t="shared" si="40"/>
        <v>0</v>
      </c>
      <c r="CT28" s="711">
        <f t="shared" si="40"/>
        <v>0</v>
      </c>
      <c r="CU28" s="711">
        <f t="shared" si="40"/>
        <v>0</v>
      </c>
      <c r="CV28" s="711">
        <f t="shared" si="40"/>
        <v>0</v>
      </c>
      <c r="CW28" s="711">
        <f t="shared" si="40"/>
        <v>0</v>
      </c>
      <c r="CX28" s="711">
        <f t="shared" si="40"/>
        <v>0</v>
      </c>
      <c r="CY28" s="726">
        <f t="shared" si="40"/>
        <v>0</v>
      </c>
      <c r="CZ28" s="727">
        <f t="shared" si="40"/>
        <v>0</v>
      </c>
      <c r="DA28" s="727">
        <f t="shared" si="40"/>
        <v>0</v>
      </c>
      <c r="DB28" s="727">
        <f t="shared" si="40"/>
        <v>0</v>
      </c>
      <c r="DC28" s="727">
        <f t="shared" si="40"/>
        <v>0</v>
      </c>
      <c r="DD28" s="727">
        <f t="shared" si="40"/>
        <v>0</v>
      </c>
      <c r="DE28" s="727">
        <f t="shared" si="40"/>
        <v>0</v>
      </c>
      <c r="DF28" s="727">
        <f t="shared" si="40"/>
        <v>0</v>
      </c>
      <c r="DG28" s="727">
        <f t="shared" si="40"/>
        <v>0</v>
      </c>
      <c r="DH28" s="727">
        <f t="shared" si="40"/>
        <v>0</v>
      </c>
      <c r="DI28" s="727">
        <f t="shared" si="40"/>
        <v>0</v>
      </c>
      <c r="DJ28" s="727">
        <f t="shared" si="40"/>
        <v>0</v>
      </c>
      <c r="DK28" s="727">
        <f t="shared" si="40"/>
        <v>0</v>
      </c>
      <c r="DL28" s="727">
        <f t="shared" si="40"/>
        <v>0</v>
      </c>
      <c r="DM28" s="727">
        <f t="shared" si="40"/>
        <v>0</v>
      </c>
      <c r="DN28" s="727">
        <f t="shared" si="40"/>
        <v>0</v>
      </c>
      <c r="DO28" s="727">
        <f t="shared" si="40"/>
        <v>0</v>
      </c>
      <c r="DP28" s="727">
        <f t="shared" ref="DP28:DW28" si="41">SUMIF($C:$C,"59.2x",DP:DP)</f>
        <v>0</v>
      </c>
      <c r="DQ28" s="727">
        <f t="shared" si="41"/>
        <v>0</v>
      </c>
      <c r="DR28" s="727">
        <f t="shared" si="41"/>
        <v>0</v>
      </c>
      <c r="DS28" s="727">
        <f t="shared" si="41"/>
        <v>0</v>
      </c>
      <c r="DT28" s="727">
        <f t="shared" si="41"/>
        <v>0</v>
      </c>
      <c r="DU28" s="727">
        <f t="shared" si="41"/>
        <v>0</v>
      </c>
      <c r="DV28" s="727">
        <f t="shared" si="41"/>
        <v>0</v>
      </c>
      <c r="DW28" s="785">
        <f t="shared" si="41"/>
        <v>0</v>
      </c>
      <c r="DX28" s="717"/>
    </row>
    <row r="29" spans="2:128" x14ac:dyDescent="0.2">
      <c r="B29" s="786" t="s">
        <v>522</v>
      </c>
      <c r="C29" s="787" t="s">
        <v>523</v>
      </c>
      <c r="D29" s="713"/>
      <c r="E29" s="713"/>
      <c r="F29" s="713"/>
      <c r="G29" s="713"/>
      <c r="H29" s="713"/>
      <c r="I29" s="713"/>
      <c r="J29" s="713"/>
      <c r="K29" s="713"/>
      <c r="L29" s="713"/>
      <c r="M29" s="713"/>
      <c r="N29" s="713"/>
      <c r="O29" s="713"/>
      <c r="P29" s="713"/>
      <c r="Q29" s="713"/>
      <c r="R29" s="715"/>
      <c r="S29" s="784"/>
      <c r="T29" s="715"/>
      <c r="U29" s="788"/>
      <c r="V29" s="711"/>
      <c r="W29" s="711"/>
      <c r="X29" s="711"/>
      <c r="Y29" s="711"/>
      <c r="Z29" s="711"/>
      <c r="AA29" s="711"/>
      <c r="AB29" s="711"/>
      <c r="AC29" s="711"/>
      <c r="AD29" s="711"/>
      <c r="AE29" s="711"/>
      <c r="AF29" s="711"/>
      <c r="AG29" s="711"/>
      <c r="AH29" s="711"/>
      <c r="AI29" s="711"/>
      <c r="AJ29" s="711"/>
      <c r="AK29" s="711"/>
      <c r="AL29" s="711"/>
      <c r="AM29" s="711"/>
      <c r="AN29" s="711"/>
      <c r="AO29" s="711"/>
      <c r="AP29" s="711"/>
      <c r="AQ29" s="711"/>
      <c r="AR29" s="711"/>
      <c r="AS29" s="711"/>
      <c r="AT29" s="711"/>
      <c r="AU29" s="711"/>
      <c r="AV29" s="711"/>
      <c r="AW29" s="711"/>
      <c r="AX29" s="711"/>
      <c r="AY29" s="711"/>
      <c r="AZ29" s="711"/>
      <c r="BA29" s="711"/>
      <c r="BB29" s="711"/>
      <c r="BC29" s="711"/>
      <c r="BD29" s="711"/>
      <c r="BE29" s="711"/>
      <c r="BF29" s="711"/>
      <c r="BG29" s="711"/>
      <c r="BH29" s="711"/>
      <c r="BI29" s="711"/>
      <c r="BJ29" s="711"/>
      <c r="BK29" s="711"/>
      <c r="BL29" s="711"/>
      <c r="BM29" s="711"/>
      <c r="BN29" s="711"/>
      <c r="BO29" s="711"/>
      <c r="BP29" s="711"/>
      <c r="BQ29" s="711"/>
      <c r="BR29" s="711"/>
      <c r="BS29" s="711"/>
      <c r="BT29" s="711"/>
      <c r="BU29" s="711"/>
      <c r="BV29" s="711"/>
      <c r="BW29" s="711"/>
      <c r="BX29" s="711"/>
      <c r="BY29" s="711"/>
      <c r="BZ29" s="711"/>
      <c r="CA29" s="711"/>
      <c r="CB29" s="711"/>
      <c r="CC29" s="711"/>
      <c r="CD29" s="711"/>
      <c r="CE29" s="711"/>
      <c r="CF29" s="711"/>
      <c r="CG29" s="711"/>
      <c r="CH29" s="711"/>
      <c r="CI29" s="711"/>
      <c r="CJ29" s="711"/>
      <c r="CK29" s="711"/>
      <c r="CL29" s="711"/>
      <c r="CM29" s="711"/>
      <c r="CN29" s="711"/>
      <c r="CO29" s="711"/>
      <c r="CP29" s="711"/>
      <c r="CQ29" s="711"/>
      <c r="CR29" s="711"/>
      <c r="CS29" s="711"/>
      <c r="CT29" s="711"/>
      <c r="CU29" s="711"/>
      <c r="CV29" s="711"/>
      <c r="CW29" s="711"/>
      <c r="CX29" s="711"/>
      <c r="CY29" s="726"/>
      <c r="CZ29" s="727"/>
      <c r="DA29" s="727"/>
      <c r="DB29" s="727"/>
      <c r="DC29" s="727"/>
      <c r="DD29" s="727"/>
      <c r="DE29" s="727"/>
      <c r="DF29" s="727"/>
      <c r="DG29" s="727"/>
      <c r="DH29" s="727"/>
      <c r="DI29" s="727"/>
      <c r="DJ29" s="727"/>
      <c r="DK29" s="727"/>
      <c r="DL29" s="727"/>
      <c r="DM29" s="727"/>
      <c r="DN29" s="727"/>
      <c r="DO29" s="727"/>
      <c r="DP29" s="727"/>
      <c r="DQ29" s="727"/>
      <c r="DR29" s="727"/>
      <c r="DS29" s="727"/>
      <c r="DT29" s="727"/>
      <c r="DU29" s="727"/>
      <c r="DV29" s="727"/>
      <c r="DW29" s="785"/>
      <c r="DX29" s="717"/>
    </row>
    <row r="30" spans="2:128" x14ac:dyDescent="0.2">
      <c r="B30" s="719" t="s">
        <v>524</v>
      </c>
      <c r="C30" s="720" t="s">
        <v>525</v>
      </c>
      <c r="D30" s="713"/>
      <c r="E30" s="713"/>
      <c r="F30" s="713"/>
      <c r="G30" s="713"/>
      <c r="H30" s="713"/>
      <c r="I30" s="713"/>
      <c r="J30" s="713"/>
      <c r="K30" s="713"/>
      <c r="L30" s="713"/>
      <c r="M30" s="713"/>
      <c r="N30" s="713"/>
      <c r="O30" s="713"/>
      <c r="P30" s="713"/>
      <c r="Q30" s="713"/>
      <c r="R30" s="715"/>
      <c r="S30" s="784"/>
      <c r="T30" s="715"/>
      <c r="U30" s="784"/>
      <c r="V30" s="713"/>
      <c r="W30" s="713"/>
      <c r="X30" s="711">
        <f t="shared" ref="X30:BC30" si="42">SUMIF($C:$C,"60.1x",X:X)</f>
        <v>0</v>
      </c>
      <c r="Y30" s="711">
        <f t="shared" si="42"/>
        <v>0</v>
      </c>
      <c r="Z30" s="711">
        <f t="shared" si="42"/>
        <v>0</v>
      </c>
      <c r="AA30" s="711">
        <f t="shared" si="42"/>
        <v>0</v>
      </c>
      <c r="AB30" s="711">
        <f t="shared" si="42"/>
        <v>0</v>
      </c>
      <c r="AC30" s="711">
        <f t="shared" si="42"/>
        <v>0</v>
      </c>
      <c r="AD30" s="711">
        <f t="shared" si="42"/>
        <v>0</v>
      </c>
      <c r="AE30" s="711">
        <f t="shared" si="42"/>
        <v>0</v>
      </c>
      <c r="AF30" s="711">
        <f t="shared" si="42"/>
        <v>0</v>
      </c>
      <c r="AG30" s="711">
        <f t="shared" si="42"/>
        <v>0</v>
      </c>
      <c r="AH30" s="711">
        <f t="shared" si="42"/>
        <v>0</v>
      </c>
      <c r="AI30" s="711">
        <f t="shared" si="42"/>
        <v>0</v>
      </c>
      <c r="AJ30" s="711">
        <f t="shared" si="42"/>
        <v>0</v>
      </c>
      <c r="AK30" s="711">
        <f t="shared" si="42"/>
        <v>0</v>
      </c>
      <c r="AL30" s="711">
        <f t="shared" si="42"/>
        <v>0</v>
      </c>
      <c r="AM30" s="711">
        <f t="shared" si="42"/>
        <v>0</v>
      </c>
      <c r="AN30" s="711">
        <f t="shared" si="42"/>
        <v>0</v>
      </c>
      <c r="AO30" s="711">
        <f t="shared" si="42"/>
        <v>0</v>
      </c>
      <c r="AP30" s="711">
        <f t="shared" si="42"/>
        <v>0</v>
      </c>
      <c r="AQ30" s="711">
        <f t="shared" si="42"/>
        <v>0</v>
      </c>
      <c r="AR30" s="711">
        <f t="shared" si="42"/>
        <v>0</v>
      </c>
      <c r="AS30" s="711">
        <f t="shared" si="42"/>
        <v>0</v>
      </c>
      <c r="AT30" s="711">
        <f t="shared" si="42"/>
        <v>0</v>
      </c>
      <c r="AU30" s="711">
        <f t="shared" si="42"/>
        <v>0</v>
      </c>
      <c r="AV30" s="711">
        <f t="shared" si="42"/>
        <v>0</v>
      </c>
      <c r="AW30" s="711">
        <f t="shared" si="42"/>
        <v>0</v>
      </c>
      <c r="AX30" s="711">
        <f t="shared" si="42"/>
        <v>0</v>
      </c>
      <c r="AY30" s="711">
        <f t="shared" si="42"/>
        <v>0</v>
      </c>
      <c r="AZ30" s="711">
        <f t="shared" si="42"/>
        <v>0</v>
      </c>
      <c r="BA30" s="711">
        <f t="shared" si="42"/>
        <v>0</v>
      </c>
      <c r="BB30" s="711">
        <f t="shared" si="42"/>
        <v>0</v>
      </c>
      <c r="BC30" s="711">
        <f t="shared" si="42"/>
        <v>0</v>
      </c>
      <c r="BD30" s="711">
        <f t="shared" ref="BD30:CI30" si="43">SUMIF($C:$C,"60.1x",BD:BD)</f>
        <v>0</v>
      </c>
      <c r="BE30" s="711">
        <f t="shared" si="43"/>
        <v>0</v>
      </c>
      <c r="BF30" s="711">
        <f t="shared" si="43"/>
        <v>0</v>
      </c>
      <c r="BG30" s="711">
        <f t="shared" si="43"/>
        <v>0</v>
      </c>
      <c r="BH30" s="711">
        <f t="shared" si="43"/>
        <v>0</v>
      </c>
      <c r="BI30" s="711">
        <f t="shared" si="43"/>
        <v>0</v>
      </c>
      <c r="BJ30" s="711">
        <f t="shared" si="43"/>
        <v>0</v>
      </c>
      <c r="BK30" s="711">
        <f t="shared" si="43"/>
        <v>0</v>
      </c>
      <c r="BL30" s="711">
        <f t="shared" si="43"/>
        <v>0</v>
      </c>
      <c r="BM30" s="711">
        <f t="shared" si="43"/>
        <v>0</v>
      </c>
      <c r="BN30" s="711">
        <f t="shared" si="43"/>
        <v>0</v>
      </c>
      <c r="BO30" s="711">
        <f t="shared" si="43"/>
        <v>0</v>
      </c>
      <c r="BP30" s="711">
        <f t="shared" si="43"/>
        <v>0</v>
      </c>
      <c r="BQ30" s="711">
        <f t="shared" si="43"/>
        <v>0</v>
      </c>
      <c r="BR30" s="711">
        <f t="shared" si="43"/>
        <v>0</v>
      </c>
      <c r="BS30" s="711">
        <f t="shared" si="43"/>
        <v>0</v>
      </c>
      <c r="BT30" s="711">
        <f t="shared" si="43"/>
        <v>0</v>
      </c>
      <c r="BU30" s="711">
        <f t="shared" si="43"/>
        <v>0</v>
      </c>
      <c r="BV30" s="711">
        <f t="shared" si="43"/>
        <v>0</v>
      </c>
      <c r="BW30" s="711">
        <f t="shared" si="43"/>
        <v>0</v>
      </c>
      <c r="BX30" s="711">
        <f t="shared" si="43"/>
        <v>0</v>
      </c>
      <c r="BY30" s="711">
        <f t="shared" si="43"/>
        <v>0</v>
      </c>
      <c r="BZ30" s="711">
        <f t="shared" si="43"/>
        <v>0</v>
      </c>
      <c r="CA30" s="711">
        <f t="shared" si="43"/>
        <v>0</v>
      </c>
      <c r="CB30" s="711">
        <f t="shared" si="43"/>
        <v>0</v>
      </c>
      <c r="CC30" s="711">
        <f t="shared" si="43"/>
        <v>0</v>
      </c>
      <c r="CD30" s="711">
        <f t="shared" si="43"/>
        <v>0</v>
      </c>
      <c r="CE30" s="711">
        <f t="shared" si="43"/>
        <v>0</v>
      </c>
      <c r="CF30" s="711">
        <f t="shared" si="43"/>
        <v>0</v>
      </c>
      <c r="CG30" s="711">
        <f t="shared" si="43"/>
        <v>0</v>
      </c>
      <c r="CH30" s="711">
        <f t="shared" si="43"/>
        <v>0</v>
      </c>
      <c r="CI30" s="711">
        <f t="shared" si="43"/>
        <v>0</v>
      </c>
      <c r="CJ30" s="711">
        <f t="shared" ref="CJ30:DO30" si="44">SUMIF($C:$C,"60.1x",CJ:CJ)</f>
        <v>0</v>
      </c>
      <c r="CK30" s="711">
        <f t="shared" si="44"/>
        <v>0</v>
      </c>
      <c r="CL30" s="711">
        <f t="shared" si="44"/>
        <v>0</v>
      </c>
      <c r="CM30" s="711">
        <f t="shared" si="44"/>
        <v>0</v>
      </c>
      <c r="CN30" s="711">
        <f t="shared" si="44"/>
        <v>0</v>
      </c>
      <c r="CO30" s="711">
        <f t="shared" si="44"/>
        <v>0</v>
      </c>
      <c r="CP30" s="711">
        <f t="shared" si="44"/>
        <v>0</v>
      </c>
      <c r="CQ30" s="711">
        <f t="shared" si="44"/>
        <v>0</v>
      </c>
      <c r="CR30" s="711">
        <f t="shared" si="44"/>
        <v>0</v>
      </c>
      <c r="CS30" s="711">
        <f t="shared" si="44"/>
        <v>0</v>
      </c>
      <c r="CT30" s="711">
        <f t="shared" si="44"/>
        <v>0</v>
      </c>
      <c r="CU30" s="711">
        <f t="shared" si="44"/>
        <v>0</v>
      </c>
      <c r="CV30" s="711">
        <f t="shared" si="44"/>
        <v>0</v>
      </c>
      <c r="CW30" s="711">
        <f t="shared" si="44"/>
        <v>0</v>
      </c>
      <c r="CX30" s="711">
        <f t="shared" si="44"/>
        <v>0</v>
      </c>
      <c r="CY30" s="726">
        <f t="shared" si="44"/>
        <v>0</v>
      </c>
      <c r="CZ30" s="727">
        <f t="shared" si="44"/>
        <v>0</v>
      </c>
      <c r="DA30" s="727">
        <f t="shared" si="44"/>
        <v>0</v>
      </c>
      <c r="DB30" s="727">
        <f t="shared" si="44"/>
        <v>0</v>
      </c>
      <c r="DC30" s="727">
        <f t="shared" si="44"/>
        <v>0</v>
      </c>
      <c r="DD30" s="727">
        <f t="shared" si="44"/>
        <v>0</v>
      </c>
      <c r="DE30" s="727">
        <f t="shared" si="44"/>
        <v>0</v>
      </c>
      <c r="DF30" s="727">
        <f t="shared" si="44"/>
        <v>0</v>
      </c>
      <c r="DG30" s="727">
        <f t="shared" si="44"/>
        <v>0</v>
      </c>
      <c r="DH30" s="727">
        <f t="shared" si="44"/>
        <v>0</v>
      </c>
      <c r="DI30" s="727">
        <f t="shared" si="44"/>
        <v>0</v>
      </c>
      <c r="DJ30" s="727">
        <f t="shared" si="44"/>
        <v>0</v>
      </c>
      <c r="DK30" s="727">
        <f t="shared" si="44"/>
        <v>0</v>
      </c>
      <c r="DL30" s="727">
        <f t="shared" si="44"/>
        <v>0</v>
      </c>
      <c r="DM30" s="727">
        <f t="shared" si="44"/>
        <v>0</v>
      </c>
      <c r="DN30" s="727">
        <f t="shared" si="44"/>
        <v>0</v>
      </c>
      <c r="DO30" s="727">
        <f t="shared" si="44"/>
        <v>0</v>
      </c>
      <c r="DP30" s="727">
        <f t="shared" ref="DP30:DW30" si="45">SUMIF($C:$C,"60.1x",DP:DP)</f>
        <v>0</v>
      </c>
      <c r="DQ30" s="727">
        <f t="shared" si="45"/>
        <v>0</v>
      </c>
      <c r="DR30" s="727">
        <f t="shared" si="45"/>
        <v>0</v>
      </c>
      <c r="DS30" s="727">
        <f t="shared" si="45"/>
        <v>0</v>
      </c>
      <c r="DT30" s="727">
        <f t="shared" si="45"/>
        <v>0</v>
      </c>
      <c r="DU30" s="727">
        <f t="shared" si="45"/>
        <v>0</v>
      </c>
      <c r="DV30" s="727">
        <f t="shared" si="45"/>
        <v>0</v>
      </c>
      <c r="DW30" s="785">
        <f t="shared" si="45"/>
        <v>0</v>
      </c>
      <c r="DX30" s="717"/>
    </row>
    <row r="31" spans="2:128" x14ac:dyDescent="0.2">
      <c r="B31" s="719" t="s">
        <v>526</v>
      </c>
      <c r="C31" s="720" t="s">
        <v>527</v>
      </c>
      <c r="D31" s="713"/>
      <c r="E31" s="713"/>
      <c r="F31" s="713"/>
      <c r="G31" s="713"/>
      <c r="H31" s="713"/>
      <c r="I31" s="713"/>
      <c r="J31" s="713"/>
      <c r="K31" s="713"/>
      <c r="L31" s="713"/>
      <c r="M31" s="713"/>
      <c r="N31" s="713"/>
      <c r="O31" s="713"/>
      <c r="P31" s="713"/>
      <c r="Q31" s="713"/>
      <c r="R31" s="715"/>
      <c r="S31" s="784"/>
      <c r="T31" s="715"/>
      <c r="U31" s="784"/>
      <c r="V31" s="713"/>
      <c r="W31" s="713"/>
      <c r="X31" s="711">
        <f t="shared" ref="X31:BC31" si="46">SUMIF($C:$C,"60.2x",X:X)</f>
        <v>0</v>
      </c>
      <c r="Y31" s="711">
        <f t="shared" si="46"/>
        <v>0</v>
      </c>
      <c r="Z31" s="711">
        <f t="shared" si="46"/>
        <v>0</v>
      </c>
      <c r="AA31" s="711">
        <f t="shared" si="46"/>
        <v>0</v>
      </c>
      <c r="AB31" s="711">
        <f t="shared" si="46"/>
        <v>0</v>
      </c>
      <c r="AC31" s="711">
        <f t="shared" si="46"/>
        <v>0</v>
      </c>
      <c r="AD31" s="711">
        <f t="shared" si="46"/>
        <v>0</v>
      </c>
      <c r="AE31" s="711">
        <f t="shared" si="46"/>
        <v>0</v>
      </c>
      <c r="AF31" s="711">
        <f t="shared" si="46"/>
        <v>0</v>
      </c>
      <c r="AG31" s="711">
        <f t="shared" si="46"/>
        <v>0</v>
      </c>
      <c r="AH31" s="711">
        <f t="shared" si="46"/>
        <v>0</v>
      </c>
      <c r="AI31" s="711">
        <f t="shared" si="46"/>
        <v>0</v>
      </c>
      <c r="AJ31" s="711">
        <f t="shared" si="46"/>
        <v>0</v>
      </c>
      <c r="AK31" s="711">
        <f t="shared" si="46"/>
        <v>0</v>
      </c>
      <c r="AL31" s="711">
        <f t="shared" si="46"/>
        <v>0</v>
      </c>
      <c r="AM31" s="711">
        <f t="shared" si="46"/>
        <v>0</v>
      </c>
      <c r="AN31" s="711">
        <f t="shared" si="46"/>
        <v>0</v>
      </c>
      <c r="AO31" s="711">
        <f t="shared" si="46"/>
        <v>0</v>
      </c>
      <c r="AP31" s="711">
        <f t="shared" si="46"/>
        <v>0</v>
      </c>
      <c r="AQ31" s="711">
        <f t="shared" si="46"/>
        <v>0</v>
      </c>
      <c r="AR31" s="711">
        <f t="shared" si="46"/>
        <v>0</v>
      </c>
      <c r="AS31" s="711">
        <f t="shared" si="46"/>
        <v>0</v>
      </c>
      <c r="AT31" s="711">
        <f t="shared" si="46"/>
        <v>0</v>
      </c>
      <c r="AU31" s="711">
        <f t="shared" si="46"/>
        <v>0</v>
      </c>
      <c r="AV31" s="711">
        <f t="shared" si="46"/>
        <v>0</v>
      </c>
      <c r="AW31" s="711">
        <f t="shared" si="46"/>
        <v>0</v>
      </c>
      <c r="AX31" s="711">
        <f t="shared" si="46"/>
        <v>0</v>
      </c>
      <c r="AY31" s="711">
        <f t="shared" si="46"/>
        <v>0</v>
      </c>
      <c r="AZ31" s="711">
        <f t="shared" si="46"/>
        <v>0</v>
      </c>
      <c r="BA31" s="711">
        <f t="shared" si="46"/>
        <v>0</v>
      </c>
      <c r="BB31" s="711">
        <f t="shared" si="46"/>
        <v>0</v>
      </c>
      <c r="BC31" s="711">
        <f t="shared" si="46"/>
        <v>0</v>
      </c>
      <c r="BD31" s="711">
        <f t="shared" ref="BD31:CI31" si="47">SUMIF($C:$C,"60.2x",BD:BD)</f>
        <v>0</v>
      </c>
      <c r="BE31" s="711">
        <f t="shared" si="47"/>
        <v>0</v>
      </c>
      <c r="BF31" s="711">
        <f t="shared" si="47"/>
        <v>0</v>
      </c>
      <c r="BG31" s="711">
        <f t="shared" si="47"/>
        <v>0</v>
      </c>
      <c r="BH31" s="711">
        <f t="shared" si="47"/>
        <v>0</v>
      </c>
      <c r="BI31" s="711">
        <f t="shared" si="47"/>
        <v>0</v>
      </c>
      <c r="BJ31" s="711">
        <f t="shared" si="47"/>
        <v>0</v>
      </c>
      <c r="BK31" s="711">
        <f t="shared" si="47"/>
        <v>0</v>
      </c>
      <c r="BL31" s="711">
        <f t="shared" si="47"/>
        <v>0</v>
      </c>
      <c r="BM31" s="711">
        <f t="shared" si="47"/>
        <v>0</v>
      </c>
      <c r="BN31" s="711">
        <f t="shared" si="47"/>
        <v>0</v>
      </c>
      <c r="BO31" s="711">
        <f t="shared" si="47"/>
        <v>0</v>
      </c>
      <c r="BP31" s="711">
        <f t="shared" si="47"/>
        <v>0</v>
      </c>
      <c r="BQ31" s="711">
        <f t="shared" si="47"/>
        <v>0</v>
      </c>
      <c r="BR31" s="711">
        <f t="shared" si="47"/>
        <v>0</v>
      </c>
      <c r="BS31" s="711">
        <f t="shared" si="47"/>
        <v>0</v>
      </c>
      <c r="BT31" s="711">
        <f t="shared" si="47"/>
        <v>0</v>
      </c>
      <c r="BU31" s="711">
        <f t="shared" si="47"/>
        <v>0</v>
      </c>
      <c r="BV31" s="711">
        <f t="shared" si="47"/>
        <v>0</v>
      </c>
      <c r="BW31" s="711">
        <f t="shared" si="47"/>
        <v>0</v>
      </c>
      <c r="BX31" s="711">
        <f t="shared" si="47"/>
        <v>0</v>
      </c>
      <c r="BY31" s="711">
        <f t="shared" si="47"/>
        <v>0</v>
      </c>
      <c r="BZ31" s="711">
        <f t="shared" si="47"/>
        <v>0</v>
      </c>
      <c r="CA31" s="711">
        <f t="shared" si="47"/>
        <v>0</v>
      </c>
      <c r="CB31" s="711">
        <f t="shared" si="47"/>
        <v>0</v>
      </c>
      <c r="CC31" s="711">
        <f t="shared" si="47"/>
        <v>0</v>
      </c>
      <c r="CD31" s="711">
        <f t="shared" si="47"/>
        <v>0</v>
      </c>
      <c r="CE31" s="711">
        <f t="shared" si="47"/>
        <v>0</v>
      </c>
      <c r="CF31" s="711">
        <f t="shared" si="47"/>
        <v>0</v>
      </c>
      <c r="CG31" s="711">
        <f t="shared" si="47"/>
        <v>0</v>
      </c>
      <c r="CH31" s="711">
        <f t="shared" si="47"/>
        <v>0</v>
      </c>
      <c r="CI31" s="711">
        <f t="shared" si="47"/>
        <v>0</v>
      </c>
      <c r="CJ31" s="711">
        <f t="shared" ref="CJ31:DO31" si="48">SUMIF($C:$C,"60.2x",CJ:CJ)</f>
        <v>0</v>
      </c>
      <c r="CK31" s="711">
        <f t="shared" si="48"/>
        <v>0</v>
      </c>
      <c r="CL31" s="711">
        <f t="shared" si="48"/>
        <v>0</v>
      </c>
      <c r="CM31" s="711">
        <f t="shared" si="48"/>
        <v>0</v>
      </c>
      <c r="CN31" s="711">
        <f t="shared" si="48"/>
        <v>0</v>
      </c>
      <c r="CO31" s="711">
        <f t="shared" si="48"/>
        <v>0</v>
      </c>
      <c r="CP31" s="711">
        <f t="shared" si="48"/>
        <v>0</v>
      </c>
      <c r="CQ31" s="711">
        <f t="shared" si="48"/>
        <v>0</v>
      </c>
      <c r="CR31" s="711">
        <f t="shared" si="48"/>
        <v>0</v>
      </c>
      <c r="CS31" s="711">
        <f t="shared" si="48"/>
        <v>0</v>
      </c>
      <c r="CT31" s="711">
        <f t="shared" si="48"/>
        <v>0</v>
      </c>
      <c r="CU31" s="711">
        <f t="shared" si="48"/>
        <v>0</v>
      </c>
      <c r="CV31" s="711">
        <f t="shared" si="48"/>
        <v>0</v>
      </c>
      <c r="CW31" s="711">
        <f t="shared" si="48"/>
        <v>0</v>
      </c>
      <c r="CX31" s="711">
        <f t="shared" si="48"/>
        <v>0</v>
      </c>
      <c r="CY31" s="726">
        <f t="shared" si="48"/>
        <v>0</v>
      </c>
      <c r="CZ31" s="727">
        <f t="shared" si="48"/>
        <v>0</v>
      </c>
      <c r="DA31" s="727">
        <f t="shared" si="48"/>
        <v>0</v>
      </c>
      <c r="DB31" s="727">
        <f t="shared" si="48"/>
        <v>0</v>
      </c>
      <c r="DC31" s="727">
        <f t="shared" si="48"/>
        <v>0</v>
      </c>
      <c r="DD31" s="727">
        <f t="shared" si="48"/>
        <v>0</v>
      </c>
      <c r="DE31" s="727">
        <f t="shared" si="48"/>
        <v>0</v>
      </c>
      <c r="DF31" s="727">
        <f t="shared" si="48"/>
        <v>0</v>
      </c>
      <c r="DG31" s="727">
        <f t="shared" si="48"/>
        <v>0</v>
      </c>
      <c r="DH31" s="727">
        <f t="shared" si="48"/>
        <v>0</v>
      </c>
      <c r="DI31" s="727">
        <f t="shared" si="48"/>
        <v>0</v>
      </c>
      <c r="DJ31" s="727">
        <f t="shared" si="48"/>
        <v>0</v>
      </c>
      <c r="DK31" s="727">
        <f t="shared" si="48"/>
        <v>0</v>
      </c>
      <c r="DL31" s="727">
        <f t="shared" si="48"/>
        <v>0</v>
      </c>
      <c r="DM31" s="727">
        <f t="shared" si="48"/>
        <v>0</v>
      </c>
      <c r="DN31" s="727">
        <f t="shared" si="48"/>
        <v>0</v>
      </c>
      <c r="DO31" s="727">
        <f t="shared" si="48"/>
        <v>0</v>
      </c>
      <c r="DP31" s="727">
        <f t="shared" ref="DP31:DW31" si="49">SUMIF($C:$C,"60.2x",DP:DP)</f>
        <v>0</v>
      </c>
      <c r="DQ31" s="727">
        <f t="shared" si="49"/>
        <v>0</v>
      </c>
      <c r="DR31" s="727">
        <f t="shared" si="49"/>
        <v>0</v>
      </c>
      <c r="DS31" s="727">
        <f t="shared" si="49"/>
        <v>0</v>
      </c>
      <c r="DT31" s="727">
        <f t="shared" si="49"/>
        <v>0</v>
      </c>
      <c r="DU31" s="727">
        <f t="shared" si="49"/>
        <v>0</v>
      </c>
      <c r="DV31" s="727">
        <f t="shared" si="49"/>
        <v>0</v>
      </c>
      <c r="DW31" s="785">
        <f t="shared" si="49"/>
        <v>0</v>
      </c>
      <c r="DX31" s="717"/>
    </row>
    <row r="32" spans="2:128" ht="15.75" x14ac:dyDescent="0.25">
      <c r="B32" s="786" t="s">
        <v>528</v>
      </c>
      <c r="C32" s="787" t="s">
        <v>529</v>
      </c>
      <c r="D32" s="713"/>
      <c r="E32" s="713"/>
      <c r="F32" s="713"/>
      <c r="G32" s="713"/>
      <c r="H32" s="713"/>
      <c r="I32" s="713"/>
      <c r="J32" s="713"/>
      <c r="K32" s="713"/>
      <c r="L32" s="713"/>
      <c r="M32" s="713"/>
      <c r="N32" s="713"/>
      <c r="O32" s="713"/>
      <c r="P32" s="713"/>
      <c r="Q32" s="713"/>
      <c r="R32" s="715"/>
      <c r="S32" s="784"/>
      <c r="T32" s="715"/>
      <c r="U32" s="788"/>
      <c r="V32" s="711"/>
      <c r="W32" s="711"/>
      <c r="X32" s="789"/>
      <c r="Y32" s="789"/>
      <c r="Z32" s="789"/>
      <c r="AA32" s="789"/>
      <c r="AB32" s="789"/>
      <c r="AC32" s="789"/>
      <c r="AD32" s="789"/>
      <c r="AE32" s="789"/>
      <c r="AF32" s="789"/>
      <c r="AG32" s="789"/>
      <c r="AH32" s="789"/>
      <c r="AI32" s="789"/>
      <c r="AJ32" s="789"/>
      <c r="AK32" s="789"/>
      <c r="AL32" s="789"/>
      <c r="AM32" s="789"/>
      <c r="AN32" s="789"/>
      <c r="AO32" s="789"/>
      <c r="AP32" s="789"/>
      <c r="AQ32" s="789"/>
      <c r="AR32" s="789"/>
      <c r="AS32" s="789"/>
      <c r="AT32" s="789"/>
      <c r="AU32" s="789"/>
      <c r="AV32" s="789"/>
      <c r="AW32" s="789"/>
      <c r="AX32" s="789"/>
      <c r="AY32" s="789"/>
      <c r="AZ32" s="789"/>
      <c r="BA32" s="789"/>
      <c r="BB32" s="789"/>
      <c r="BC32" s="789"/>
      <c r="BD32" s="789"/>
      <c r="BE32" s="789"/>
      <c r="BF32" s="789"/>
      <c r="BG32" s="789"/>
      <c r="BH32" s="789"/>
      <c r="BI32" s="789"/>
      <c r="BJ32" s="789"/>
      <c r="BK32" s="789"/>
      <c r="BL32" s="789"/>
      <c r="BM32" s="789"/>
      <c r="BN32" s="789"/>
      <c r="BO32" s="789"/>
      <c r="BP32" s="789"/>
      <c r="BQ32" s="789"/>
      <c r="BR32" s="789"/>
      <c r="BS32" s="789"/>
      <c r="BT32" s="789"/>
      <c r="BU32" s="789"/>
      <c r="BV32" s="789"/>
      <c r="BW32" s="789"/>
      <c r="BX32" s="789"/>
      <c r="BY32" s="789"/>
      <c r="BZ32" s="789"/>
      <c r="CA32" s="789"/>
      <c r="CB32" s="789"/>
      <c r="CC32" s="789"/>
      <c r="CD32" s="789"/>
      <c r="CE32" s="789"/>
      <c r="CF32" s="789"/>
      <c r="CG32" s="789"/>
      <c r="CH32" s="789"/>
      <c r="CI32" s="789"/>
      <c r="CJ32" s="789"/>
      <c r="CK32" s="789"/>
      <c r="CL32" s="789"/>
      <c r="CM32" s="789"/>
      <c r="CN32" s="789"/>
      <c r="CO32" s="789"/>
      <c r="CP32" s="789"/>
      <c r="CQ32" s="789"/>
      <c r="CR32" s="789"/>
      <c r="CS32" s="789"/>
      <c r="CT32" s="789"/>
      <c r="CU32" s="789"/>
      <c r="CV32" s="789"/>
      <c r="CW32" s="789"/>
      <c r="CX32" s="789"/>
      <c r="CY32" s="790"/>
      <c r="CZ32" s="791"/>
      <c r="DA32" s="791"/>
      <c r="DB32" s="791"/>
      <c r="DC32" s="791"/>
      <c r="DD32" s="791"/>
      <c r="DE32" s="791"/>
      <c r="DF32" s="791"/>
      <c r="DG32" s="791"/>
      <c r="DH32" s="791"/>
      <c r="DI32" s="791"/>
      <c r="DJ32" s="791"/>
      <c r="DK32" s="791"/>
      <c r="DL32" s="791"/>
      <c r="DM32" s="791"/>
      <c r="DN32" s="791"/>
      <c r="DO32" s="791"/>
      <c r="DP32" s="791"/>
      <c r="DQ32" s="791"/>
      <c r="DR32" s="791"/>
      <c r="DS32" s="791"/>
      <c r="DT32" s="791"/>
      <c r="DU32" s="791"/>
      <c r="DV32" s="791"/>
      <c r="DW32" s="792"/>
      <c r="DX32" s="717"/>
    </row>
    <row r="33" spans="2:128" x14ac:dyDescent="0.2">
      <c r="B33" s="793" t="s">
        <v>530</v>
      </c>
      <c r="C33" s="860" t="s">
        <v>535</v>
      </c>
      <c r="D33" s="713"/>
      <c r="E33" s="713"/>
      <c r="F33" s="713"/>
      <c r="G33" s="713"/>
      <c r="H33" s="713"/>
      <c r="I33" s="713"/>
      <c r="J33" s="713"/>
      <c r="K33" s="713"/>
      <c r="L33" s="713"/>
      <c r="M33" s="713"/>
      <c r="N33" s="713"/>
      <c r="O33" s="713"/>
      <c r="P33" s="713"/>
      <c r="Q33" s="713"/>
      <c r="R33" s="715"/>
      <c r="S33" s="784"/>
      <c r="T33" s="715"/>
      <c r="U33" s="784"/>
      <c r="V33" s="713"/>
      <c r="W33" s="713"/>
      <c r="X33" s="711">
        <f t="shared" ref="X33:BC33" si="50">SUMIF($C:$C,"61.1x",X:X)</f>
        <v>0</v>
      </c>
      <c r="Y33" s="711">
        <f t="shared" si="50"/>
        <v>0</v>
      </c>
      <c r="Z33" s="711">
        <f t="shared" si="50"/>
        <v>0</v>
      </c>
      <c r="AA33" s="711">
        <f t="shared" si="50"/>
        <v>0</v>
      </c>
      <c r="AB33" s="711">
        <f t="shared" si="50"/>
        <v>0</v>
      </c>
      <c r="AC33" s="711">
        <f t="shared" si="50"/>
        <v>0</v>
      </c>
      <c r="AD33" s="711">
        <f t="shared" si="50"/>
        <v>0</v>
      </c>
      <c r="AE33" s="711">
        <f t="shared" si="50"/>
        <v>0</v>
      </c>
      <c r="AF33" s="711">
        <f t="shared" si="50"/>
        <v>0</v>
      </c>
      <c r="AG33" s="711">
        <f t="shared" si="50"/>
        <v>0</v>
      </c>
      <c r="AH33" s="711">
        <f t="shared" si="50"/>
        <v>0</v>
      </c>
      <c r="AI33" s="711">
        <f t="shared" si="50"/>
        <v>0</v>
      </c>
      <c r="AJ33" s="711">
        <f t="shared" si="50"/>
        <v>0</v>
      </c>
      <c r="AK33" s="711">
        <f t="shared" si="50"/>
        <v>0</v>
      </c>
      <c r="AL33" s="711">
        <f t="shared" si="50"/>
        <v>0</v>
      </c>
      <c r="AM33" s="711">
        <f t="shared" si="50"/>
        <v>0</v>
      </c>
      <c r="AN33" s="711">
        <f t="shared" si="50"/>
        <v>0</v>
      </c>
      <c r="AO33" s="711">
        <f t="shared" si="50"/>
        <v>0</v>
      </c>
      <c r="AP33" s="711">
        <f t="shared" si="50"/>
        <v>0</v>
      </c>
      <c r="AQ33" s="711">
        <f t="shared" si="50"/>
        <v>0</v>
      </c>
      <c r="AR33" s="711">
        <f t="shared" si="50"/>
        <v>0</v>
      </c>
      <c r="AS33" s="711">
        <f t="shared" si="50"/>
        <v>0</v>
      </c>
      <c r="AT33" s="711">
        <f t="shared" si="50"/>
        <v>0</v>
      </c>
      <c r="AU33" s="711">
        <f t="shared" si="50"/>
        <v>0</v>
      </c>
      <c r="AV33" s="711">
        <f t="shared" si="50"/>
        <v>0</v>
      </c>
      <c r="AW33" s="711">
        <f t="shared" si="50"/>
        <v>0</v>
      </c>
      <c r="AX33" s="711">
        <f t="shared" si="50"/>
        <v>0</v>
      </c>
      <c r="AY33" s="711">
        <f t="shared" si="50"/>
        <v>0</v>
      </c>
      <c r="AZ33" s="711">
        <f t="shared" si="50"/>
        <v>0</v>
      </c>
      <c r="BA33" s="711">
        <f t="shared" si="50"/>
        <v>0</v>
      </c>
      <c r="BB33" s="711">
        <f t="shared" si="50"/>
        <v>0</v>
      </c>
      <c r="BC33" s="711">
        <f t="shared" si="50"/>
        <v>0</v>
      </c>
      <c r="BD33" s="711">
        <f t="shared" ref="BD33:CI33" si="51">SUMIF($C:$C,"61.1x",BD:BD)</f>
        <v>0</v>
      </c>
      <c r="BE33" s="711">
        <f t="shared" si="51"/>
        <v>0</v>
      </c>
      <c r="BF33" s="711">
        <f t="shared" si="51"/>
        <v>0</v>
      </c>
      <c r="BG33" s="711">
        <f t="shared" si="51"/>
        <v>0</v>
      </c>
      <c r="BH33" s="711">
        <f t="shared" si="51"/>
        <v>0</v>
      </c>
      <c r="BI33" s="711">
        <f t="shared" si="51"/>
        <v>0</v>
      </c>
      <c r="BJ33" s="711">
        <f t="shared" si="51"/>
        <v>0</v>
      </c>
      <c r="BK33" s="711">
        <f t="shared" si="51"/>
        <v>0</v>
      </c>
      <c r="BL33" s="711">
        <f t="shared" si="51"/>
        <v>0</v>
      </c>
      <c r="BM33" s="711">
        <f t="shared" si="51"/>
        <v>0</v>
      </c>
      <c r="BN33" s="711">
        <f t="shared" si="51"/>
        <v>0</v>
      </c>
      <c r="BO33" s="711">
        <f t="shared" si="51"/>
        <v>0</v>
      </c>
      <c r="BP33" s="711">
        <f t="shared" si="51"/>
        <v>0</v>
      </c>
      <c r="BQ33" s="711">
        <f t="shared" si="51"/>
        <v>0</v>
      </c>
      <c r="BR33" s="711">
        <f t="shared" si="51"/>
        <v>0</v>
      </c>
      <c r="BS33" s="711">
        <f t="shared" si="51"/>
        <v>0</v>
      </c>
      <c r="BT33" s="711">
        <f t="shared" si="51"/>
        <v>0</v>
      </c>
      <c r="BU33" s="711">
        <f t="shared" si="51"/>
        <v>0</v>
      </c>
      <c r="BV33" s="711">
        <f t="shared" si="51"/>
        <v>0</v>
      </c>
      <c r="BW33" s="711">
        <f t="shared" si="51"/>
        <v>0</v>
      </c>
      <c r="BX33" s="711">
        <f t="shared" si="51"/>
        <v>0</v>
      </c>
      <c r="BY33" s="711">
        <f t="shared" si="51"/>
        <v>0</v>
      </c>
      <c r="BZ33" s="711">
        <f t="shared" si="51"/>
        <v>0</v>
      </c>
      <c r="CA33" s="711">
        <f t="shared" si="51"/>
        <v>0</v>
      </c>
      <c r="CB33" s="711">
        <f t="shared" si="51"/>
        <v>0</v>
      </c>
      <c r="CC33" s="711">
        <f t="shared" si="51"/>
        <v>0</v>
      </c>
      <c r="CD33" s="711">
        <f t="shared" si="51"/>
        <v>0</v>
      </c>
      <c r="CE33" s="711">
        <f t="shared" si="51"/>
        <v>0</v>
      </c>
      <c r="CF33" s="711">
        <f t="shared" si="51"/>
        <v>0</v>
      </c>
      <c r="CG33" s="711">
        <f t="shared" si="51"/>
        <v>0</v>
      </c>
      <c r="CH33" s="711">
        <f t="shared" si="51"/>
        <v>0</v>
      </c>
      <c r="CI33" s="711">
        <f t="shared" si="51"/>
        <v>0</v>
      </c>
      <c r="CJ33" s="711">
        <f t="shared" ref="CJ33:DO33" si="52">SUMIF($C:$C,"61.1x",CJ:CJ)</f>
        <v>0</v>
      </c>
      <c r="CK33" s="711">
        <f t="shared" si="52"/>
        <v>0</v>
      </c>
      <c r="CL33" s="711">
        <f t="shared" si="52"/>
        <v>0</v>
      </c>
      <c r="CM33" s="711">
        <f t="shared" si="52"/>
        <v>0</v>
      </c>
      <c r="CN33" s="711">
        <f t="shared" si="52"/>
        <v>0</v>
      </c>
      <c r="CO33" s="711">
        <f t="shared" si="52"/>
        <v>0</v>
      </c>
      <c r="CP33" s="711">
        <f t="shared" si="52"/>
        <v>0</v>
      </c>
      <c r="CQ33" s="711">
        <f t="shared" si="52"/>
        <v>0</v>
      </c>
      <c r="CR33" s="711">
        <f t="shared" si="52"/>
        <v>0</v>
      </c>
      <c r="CS33" s="711">
        <f t="shared" si="52"/>
        <v>0</v>
      </c>
      <c r="CT33" s="711">
        <f t="shared" si="52"/>
        <v>0</v>
      </c>
      <c r="CU33" s="711">
        <f t="shared" si="52"/>
        <v>0</v>
      </c>
      <c r="CV33" s="711">
        <f t="shared" si="52"/>
        <v>0</v>
      </c>
      <c r="CW33" s="711">
        <f t="shared" si="52"/>
        <v>0</v>
      </c>
      <c r="CX33" s="711">
        <f t="shared" si="52"/>
        <v>0</v>
      </c>
      <c r="CY33" s="726">
        <f t="shared" si="52"/>
        <v>0</v>
      </c>
      <c r="CZ33" s="727">
        <f t="shared" si="52"/>
        <v>0</v>
      </c>
      <c r="DA33" s="727">
        <f t="shared" si="52"/>
        <v>0</v>
      </c>
      <c r="DB33" s="727">
        <f t="shared" si="52"/>
        <v>0</v>
      </c>
      <c r="DC33" s="727">
        <f t="shared" si="52"/>
        <v>0</v>
      </c>
      <c r="DD33" s="727">
        <f t="shared" si="52"/>
        <v>0</v>
      </c>
      <c r="DE33" s="727">
        <f t="shared" si="52"/>
        <v>0</v>
      </c>
      <c r="DF33" s="727">
        <f t="shared" si="52"/>
        <v>0</v>
      </c>
      <c r="DG33" s="727">
        <f t="shared" si="52"/>
        <v>0</v>
      </c>
      <c r="DH33" s="727">
        <f t="shared" si="52"/>
        <v>0</v>
      </c>
      <c r="DI33" s="727">
        <f t="shared" si="52"/>
        <v>0</v>
      </c>
      <c r="DJ33" s="727">
        <f t="shared" si="52"/>
        <v>0</v>
      </c>
      <c r="DK33" s="727">
        <f t="shared" si="52"/>
        <v>0</v>
      </c>
      <c r="DL33" s="727">
        <f t="shared" si="52"/>
        <v>0</v>
      </c>
      <c r="DM33" s="727">
        <f t="shared" si="52"/>
        <v>0</v>
      </c>
      <c r="DN33" s="727">
        <f t="shared" si="52"/>
        <v>0</v>
      </c>
      <c r="DO33" s="727">
        <f t="shared" si="52"/>
        <v>0</v>
      </c>
      <c r="DP33" s="727">
        <f t="shared" ref="DP33:DW33" si="53">SUMIF($C:$C,"61.1x",DP:DP)</f>
        <v>0</v>
      </c>
      <c r="DQ33" s="727">
        <f t="shared" si="53"/>
        <v>0</v>
      </c>
      <c r="DR33" s="727">
        <f t="shared" si="53"/>
        <v>0</v>
      </c>
      <c r="DS33" s="727">
        <f t="shared" si="53"/>
        <v>0</v>
      </c>
      <c r="DT33" s="727">
        <f t="shared" si="53"/>
        <v>0</v>
      </c>
      <c r="DU33" s="727">
        <f t="shared" si="53"/>
        <v>0</v>
      </c>
      <c r="DV33" s="727">
        <f t="shared" si="53"/>
        <v>0</v>
      </c>
      <c r="DW33" s="785">
        <f t="shared" si="53"/>
        <v>0</v>
      </c>
      <c r="DX33" s="717"/>
    </row>
    <row r="34" spans="2:128" x14ac:dyDescent="0.2">
      <c r="B34" s="793" t="s">
        <v>532</v>
      </c>
      <c r="C34" s="860" t="s">
        <v>537</v>
      </c>
      <c r="D34" s="713"/>
      <c r="E34" s="713"/>
      <c r="F34" s="713"/>
      <c r="G34" s="713"/>
      <c r="H34" s="713"/>
      <c r="I34" s="713"/>
      <c r="J34" s="713"/>
      <c r="K34" s="713"/>
      <c r="L34" s="713"/>
      <c r="M34" s="713"/>
      <c r="N34" s="713"/>
      <c r="O34" s="713"/>
      <c r="P34" s="713"/>
      <c r="Q34" s="713"/>
      <c r="R34" s="715"/>
      <c r="S34" s="784"/>
      <c r="T34" s="715"/>
      <c r="U34" s="784"/>
      <c r="V34" s="713"/>
      <c r="W34" s="713"/>
      <c r="X34" s="711">
        <f t="shared" ref="X34:BC34" si="54">SUMIF($C:$C,"61.2x",X:X)</f>
        <v>0</v>
      </c>
      <c r="Y34" s="711">
        <f t="shared" si="54"/>
        <v>0</v>
      </c>
      <c r="Z34" s="711">
        <f t="shared" si="54"/>
        <v>0</v>
      </c>
      <c r="AA34" s="711">
        <f t="shared" si="54"/>
        <v>0</v>
      </c>
      <c r="AB34" s="711">
        <f t="shared" si="54"/>
        <v>0</v>
      </c>
      <c r="AC34" s="711">
        <f t="shared" si="54"/>
        <v>0</v>
      </c>
      <c r="AD34" s="711">
        <f t="shared" si="54"/>
        <v>0</v>
      </c>
      <c r="AE34" s="711">
        <f t="shared" si="54"/>
        <v>0</v>
      </c>
      <c r="AF34" s="711">
        <f t="shared" si="54"/>
        <v>0</v>
      </c>
      <c r="AG34" s="711">
        <f t="shared" si="54"/>
        <v>0</v>
      </c>
      <c r="AH34" s="711">
        <f t="shared" si="54"/>
        <v>0</v>
      </c>
      <c r="AI34" s="711">
        <f t="shared" si="54"/>
        <v>0</v>
      </c>
      <c r="AJ34" s="711">
        <f t="shared" si="54"/>
        <v>0</v>
      </c>
      <c r="AK34" s="711">
        <f t="shared" si="54"/>
        <v>0</v>
      </c>
      <c r="AL34" s="711">
        <f t="shared" si="54"/>
        <v>0</v>
      </c>
      <c r="AM34" s="711">
        <f t="shared" si="54"/>
        <v>0</v>
      </c>
      <c r="AN34" s="711">
        <f t="shared" si="54"/>
        <v>0</v>
      </c>
      <c r="AO34" s="711">
        <f t="shared" si="54"/>
        <v>0</v>
      </c>
      <c r="AP34" s="711">
        <f t="shared" si="54"/>
        <v>0</v>
      </c>
      <c r="AQ34" s="711">
        <f t="shared" si="54"/>
        <v>0</v>
      </c>
      <c r="AR34" s="711">
        <f t="shared" si="54"/>
        <v>0</v>
      </c>
      <c r="AS34" s="711">
        <f t="shared" si="54"/>
        <v>0</v>
      </c>
      <c r="AT34" s="711">
        <f t="shared" si="54"/>
        <v>0</v>
      </c>
      <c r="AU34" s="711">
        <f t="shared" si="54"/>
        <v>0</v>
      </c>
      <c r="AV34" s="711">
        <f t="shared" si="54"/>
        <v>0</v>
      </c>
      <c r="AW34" s="711">
        <f t="shared" si="54"/>
        <v>0</v>
      </c>
      <c r="AX34" s="711">
        <f t="shared" si="54"/>
        <v>0</v>
      </c>
      <c r="AY34" s="711">
        <f t="shared" si="54"/>
        <v>0</v>
      </c>
      <c r="AZ34" s="711">
        <f t="shared" si="54"/>
        <v>0</v>
      </c>
      <c r="BA34" s="711">
        <f t="shared" si="54"/>
        <v>0</v>
      </c>
      <c r="BB34" s="711">
        <f t="shared" si="54"/>
        <v>0</v>
      </c>
      <c r="BC34" s="711">
        <f t="shared" si="54"/>
        <v>0</v>
      </c>
      <c r="BD34" s="711">
        <f t="shared" ref="BD34:CI34" si="55">SUMIF($C:$C,"61.2x",BD:BD)</f>
        <v>0</v>
      </c>
      <c r="BE34" s="711">
        <f t="shared" si="55"/>
        <v>0</v>
      </c>
      <c r="BF34" s="711">
        <f t="shared" si="55"/>
        <v>0</v>
      </c>
      <c r="BG34" s="711">
        <f t="shared" si="55"/>
        <v>0</v>
      </c>
      <c r="BH34" s="711">
        <f t="shared" si="55"/>
        <v>0</v>
      </c>
      <c r="BI34" s="711">
        <f t="shared" si="55"/>
        <v>0</v>
      </c>
      <c r="BJ34" s="711">
        <f t="shared" si="55"/>
        <v>0</v>
      </c>
      <c r="BK34" s="711">
        <f t="shared" si="55"/>
        <v>0</v>
      </c>
      <c r="BL34" s="711">
        <f t="shared" si="55"/>
        <v>0</v>
      </c>
      <c r="BM34" s="711">
        <f t="shared" si="55"/>
        <v>0</v>
      </c>
      <c r="BN34" s="711">
        <f t="shared" si="55"/>
        <v>0</v>
      </c>
      <c r="BO34" s="711">
        <f t="shared" si="55"/>
        <v>0</v>
      </c>
      <c r="BP34" s="711">
        <f t="shared" si="55"/>
        <v>0</v>
      </c>
      <c r="BQ34" s="711">
        <f t="shared" si="55"/>
        <v>0</v>
      </c>
      <c r="BR34" s="711">
        <f t="shared" si="55"/>
        <v>0</v>
      </c>
      <c r="BS34" s="711">
        <f t="shared" si="55"/>
        <v>0</v>
      </c>
      <c r="BT34" s="711">
        <f t="shared" si="55"/>
        <v>0</v>
      </c>
      <c r="BU34" s="711">
        <f t="shared" si="55"/>
        <v>0</v>
      </c>
      <c r="BV34" s="711">
        <f t="shared" si="55"/>
        <v>0</v>
      </c>
      <c r="BW34" s="711">
        <f t="shared" si="55"/>
        <v>0</v>
      </c>
      <c r="BX34" s="711">
        <f t="shared" si="55"/>
        <v>0</v>
      </c>
      <c r="BY34" s="711">
        <f t="shared" si="55"/>
        <v>0</v>
      </c>
      <c r="BZ34" s="711">
        <f t="shared" si="55"/>
        <v>0</v>
      </c>
      <c r="CA34" s="711">
        <f t="shared" si="55"/>
        <v>0</v>
      </c>
      <c r="CB34" s="711">
        <f t="shared" si="55"/>
        <v>0</v>
      </c>
      <c r="CC34" s="711">
        <f t="shared" si="55"/>
        <v>0</v>
      </c>
      <c r="CD34" s="711">
        <f t="shared" si="55"/>
        <v>0</v>
      </c>
      <c r="CE34" s="711">
        <f t="shared" si="55"/>
        <v>0</v>
      </c>
      <c r="CF34" s="711">
        <f t="shared" si="55"/>
        <v>0</v>
      </c>
      <c r="CG34" s="711">
        <f t="shared" si="55"/>
        <v>0</v>
      </c>
      <c r="CH34" s="711">
        <f t="shared" si="55"/>
        <v>0</v>
      </c>
      <c r="CI34" s="711">
        <f t="shared" si="55"/>
        <v>0</v>
      </c>
      <c r="CJ34" s="711">
        <f t="shared" ref="CJ34:DO34" si="56">SUMIF($C:$C,"61.2x",CJ:CJ)</f>
        <v>0</v>
      </c>
      <c r="CK34" s="711">
        <f t="shared" si="56"/>
        <v>0</v>
      </c>
      <c r="CL34" s="711">
        <f t="shared" si="56"/>
        <v>0</v>
      </c>
      <c r="CM34" s="711">
        <f t="shared" si="56"/>
        <v>0</v>
      </c>
      <c r="CN34" s="711">
        <f t="shared" si="56"/>
        <v>0</v>
      </c>
      <c r="CO34" s="711">
        <f t="shared" si="56"/>
        <v>0</v>
      </c>
      <c r="CP34" s="711">
        <f t="shared" si="56"/>
        <v>0</v>
      </c>
      <c r="CQ34" s="711">
        <f t="shared" si="56"/>
        <v>0</v>
      </c>
      <c r="CR34" s="711">
        <f t="shared" si="56"/>
        <v>0</v>
      </c>
      <c r="CS34" s="711">
        <f t="shared" si="56"/>
        <v>0</v>
      </c>
      <c r="CT34" s="711">
        <f t="shared" si="56"/>
        <v>0</v>
      </c>
      <c r="CU34" s="711">
        <f t="shared" si="56"/>
        <v>0</v>
      </c>
      <c r="CV34" s="711">
        <f t="shared" si="56"/>
        <v>0</v>
      </c>
      <c r="CW34" s="711">
        <f t="shared" si="56"/>
        <v>0</v>
      </c>
      <c r="CX34" s="711">
        <f t="shared" si="56"/>
        <v>0</v>
      </c>
      <c r="CY34" s="726">
        <f t="shared" si="56"/>
        <v>0</v>
      </c>
      <c r="CZ34" s="727">
        <f t="shared" si="56"/>
        <v>0</v>
      </c>
      <c r="DA34" s="727">
        <f t="shared" si="56"/>
        <v>0</v>
      </c>
      <c r="DB34" s="727">
        <f t="shared" si="56"/>
        <v>0</v>
      </c>
      <c r="DC34" s="727">
        <f t="shared" si="56"/>
        <v>0</v>
      </c>
      <c r="DD34" s="727">
        <f t="shared" si="56"/>
        <v>0</v>
      </c>
      <c r="DE34" s="727">
        <f t="shared" si="56"/>
        <v>0</v>
      </c>
      <c r="DF34" s="727">
        <f t="shared" si="56"/>
        <v>0</v>
      </c>
      <c r="DG34" s="727">
        <f t="shared" si="56"/>
        <v>0</v>
      </c>
      <c r="DH34" s="727">
        <f t="shared" si="56"/>
        <v>0</v>
      </c>
      <c r="DI34" s="727">
        <f t="shared" si="56"/>
        <v>0</v>
      </c>
      <c r="DJ34" s="727">
        <f t="shared" si="56"/>
        <v>0</v>
      </c>
      <c r="DK34" s="727">
        <f t="shared" si="56"/>
        <v>0</v>
      </c>
      <c r="DL34" s="727">
        <f t="shared" si="56"/>
        <v>0</v>
      </c>
      <c r="DM34" s="727">
        <f t="shared" si="56"/>
        <v>0</v>
      </c>
      <c r="DN34" s="727">
        <f t="shared" si="56"/>
        <v>0</v>
      </c>
      <c r="DO34" s="727">
        <f t="shared" si="56"/>
        <v>0</v>
      </c>
      <c r="DP34" s="727">
        <f t="shared" ref="DP34:DW34" si="57">SUMIF($C:$C,"61.2x",DP:DP)</f>
        <v>0</v>
      </c>
      <c r="DQ34" s="727">
        <f t="shared" si="57"/>
        <v>0</v>
      </c>
      <c r="DR34" s="727">
        <f t="shared" si="57"/>
        <v>0</v>
      </c>
      <c r="DS34" s="727">
        <f t="shared" si="57"/>
        <v>0</v>
      </c>
      <c r="DT34" s="727">
        <f t="shared" si="57"/>
        <v>0</v>
      </c>
      <c r="DU34" s="727">
        <f t="shared" si="57"/>
        <v>0</v>
      </c>
      <c r="DV34" s="727">
        <f t="shared" si="57"/>
        <v>0</v>
      </c>
      <c r="DW34" s="785">
        <f t="shared" si="57"/>
        <v>0</v>
      </c>
      <c r="DX34" s="717"/>
    </row>
    <row r="35" spans="2:128" x14ac:dyDescent="0.2">
      <c r="B35" s="793" t="s">
        <v>534</v>
      </c>
      <c r="C35" s="860" t="s">
        <v>531</v>
      </c>
      <c r="D35" s="713"/>
      <c r="E35" s="713"/>
      <c r="F35" s="713"/>
      <c r="G35" s="713"/>
      <c r="H35" s="713"/>
      <c r="I35" s="713"/>
      <c r="J35" s="713"/>
      <c r="K35" s="713"/>
      <c r="L35" s="713"/>
      <c r="M35" s="713"/>
      <c r="N35" s="713"/>
      <c r="O35" s="713"/>
      <c r="P35" s="713"/>
      <c r="Q35" s="713"/>
      <c r="R35" s="715"/>
      <c r="S35" s="784"/>
      <c r="T35" s="715"/>
      <c r="U35" s="784"/>
      <c r="V35" s="713"/>
      <c r="W35" s="713"/>
      <c r="X35" s="711">
        <f t="shared" ref="X35:BC35" si="58">SUMIF($C:$C,"61.3x",X:X)</f>
        <v>0</v>
      </c>
      <c r="Y35" s="711">
        <f t="shared" si="58"/>
        <v>0</v>
      </c>
      <c r="Z35" s="711">
        <f t="shared" si="58"/>
        <v>0</v>
      </c>
      <c r="AA35" s="711">
        <f t="shared" si="58"/>
        <v>0</v>
      </c>
      <c r="AB35" s="711">
        <f t="shared" si="58"/>
        <v>0</v>
      </c>
      <c r="AC35" s="711">
        <f t="shared" si="58"/>
        <v>0</v>
      </c>
      <c r="AD35" s="711">
        <f t="shared" si="58"/>
        <v>0</v>
      </c>
      <c r="AE35" s="711">
        <f t="shared" si="58"/>
        <v>0</v>
      </c>
      <c r="AF35" s="711">
        <f t="shared" si="58"/>
        <v>0</v>
      </c>
      <c r="AG35" s="711">
        <f t="shared" si="58"/>
        <v>0</v>
      </c>
      <c r="AH35" s="711">
        <f t="shared" si="58"/>
        <v>0</v>
      </c>
      <c r="AI35" s="711">
        <f t="shared" si="58"/>
        <v>0</v>
      </c>
      <c r="AJ35" s="711">
        <f t="shared" si="58"/>
        <v>0</v>
      </c>
      <c r="AK35" s="711">
        <f t="shared" si="58"/>
        <v>0</v>
      </c>
      <c r="AL35" s="711">
        <f t="shared" si="58"/>
        <v>0</v>
      </c>
      <c r="AM35" s="711">
        <f t="shared" si="58"/>
        <v>0</v>
      </c>
      <c r="AN35" s="711">
        <f t="shared" si="58"/>
        <v>0</v>
      </c>
      <c r="AO35" s="711">
        <f t="shared" si="58"/>
        <v>0</v>
      </c>
      <c r="AP35" s="711">
        <f t="shared" si="58"/>
        <v>0</v>
      </c>
      <c r="AQ35" s="711">
        <f t="shared" si="58"/>
        <v>0</v>
      </c>
      <c r="AR35" s="711">
        <f t="shared" si="58"/>
        <v>0</v>
      </c>
      <c r="AS35" s="711">
        <f t="shared" si="58"/>
        <v>0</v>
      </c>
      <c r="AT35" s="711">
        <f t="shared" si="58"/>
        <v>0</v>
      </c>
      <c r="AU35" s="711">
        <f t="shared" si="58"/>
        <v>0</v>
      </c>
      <c r="AV35" s="711">
        <f t="shared" si="58"/>
        <v>0</v>
      </c>
      <c r="AW35" s="711">
        <f t="shared" si="58"/>
        <v>0</v>
      </c>
      <c r="AX35" s="711">
        <f t="shared" si="58"/>
        <v>0</v>
      </c>
      <c r="AY35" s="711">
        <f t="shared" si="58"/>
        <v>0</v>
      </c>
      <c r="AZ35" s="711">
        <f t="shared" si="58"/>
        <v>0</v>
      </c>
      <c r="BA35" s="711">
        <f t="shared" si="58"/>
        <v>0</v>
      </c>
      <c r="BB35" s="711">
        <f t="shared" si="58"/>
        <v>0</v>
      </c>
      <c r="BC35" s="711">
        <f t="shared" si="58"/>
        <v>0</v>
      </c>
      <c r="BD35" s="711">
        <f t="shared" ref="BD35:CI35" si="59">SUMIF($C:$C,"61.3x",BD:BD)</f>
        <v>0</v>
      </c>
      <c r="BE35" s="711">
        <f t="shared" si="59"/>
        <v>0</v>
      </c>
      <c r="BF35" s="711">
        <f t="shared" si="59"/>
        <v>0</v>
      </c>
      <c r="BG35" s="711">
        <f t="shared" si="59"/>
        <v>0</v>
      </c>
      <c r="BH35" s="711">
        <f t="shared" si="59"/>
        <v>0</v>
      </c>
      <c r="BI35" s="711">
        <f t="shared" si="59"/>
        <v>0</v>
      </c>
      <c r="BJ35" s="711">
        <f t="shared" si="59"/>
        <v>0</v>
      </c>
      <c r="BK35" s="711">
        <f t="shared" si="59"/>
        <v>0</v>
      </c>
      <c r="BL35" s="711">
        <f t="shared" si="59"/>
        <v>0</v>
      </c>
      <c r="BM35" s="711">
        <f t="shared" si="59"/>
        <v>0</v>
      </c>
      <c r="BN35" s="711">
        <f t="shared" si="59"/>
        <v>0</v>
      </c>
      <c r="BO35" s="711">
        <f t="shared" si="59"/>
        <v>0</v>
      </c>
      <c r="BP35" s="711">
        <f t="shared" si="59"/>
        <v>0</v>
      </c>
      <c r="BQ35" s="711">
        <f t="shared" si="59"/>
        <v>0</v>
      </c>
      <c r="BR35" s="711">
        <f t="shared" si="59"/>
        <v>0</v>
      </c>
      <c r="BS35" s="711">
        <f t="shared" si="59"/>
        <v>0</v>
      </c>
      <c r="BT35" s="711">
        <f t="shared" si="59"/>
        <v>0</v>
      </c>
      <c r="BU35" s="711">
        <f t="shared" si="59"/>
        <v>0</v>
      </c>
      <c r="BV35" s="711">
        <f t="shared" si="59"/>
        <v>0</v>
      </c>
      <c r="BW35" s="711">
        <f t="shared" si="59"/>
        <v>0</v>
      </c>
      <c r="BX35" s="711">
        <f t="shared" si="59"/>
        <v>0</v>
      </c>
      <c r="BY35" s="711">
        <f t="shared" si="59"/>
        <v>0</v>
      </c>
      <c r="BZ35" s="711">
        <f t="shared" si="59"/>
        <v>0</v>
      </c>
      <c r="CA35" s="711">
        <f t="shared" si="59"/>
        <v>0</v>
      </c>
      <c r="CB35" s="711">
        <f t="shared" si="59"/>
        <v>0</v>
      </c>
      <c r="CC35" s="711">
        <f t="shared" si="59"/>
        <v>0</v>
      </c>
      <c r="CD35" s="711">
        <f t="shared" si="59"/>
        <v>0</v>
      </c>
      <c r="CE35" s="711">
        <f t="shared" si="59"/>
        <v>0</v>
      </c>
      <c r="CF35" s="711">
        <f t="shared" si="59"/>
        <v>0</v>
      </c>
      <c r="CG35" s="711">
        <f t="shared" si="59"/>
        <v>0</v>
      </c>
      <c r="CH35" s="711">
        <f t="shared" si="59"/>
        <v>0</v>
      </c>
      <c r="CI35" s="711">
        <f t="shared" si="59"/>
        <v>0</v>
      </c>
      <c r="CJ35" s="711">
        <f t="shared" ref="CJ35:DO35" si="60">SUMIF($C:$C,"61.3x",CJ:CJ)</f>
        <v>0</v>
      </c>
      <c r="CK35" s="711">
        <f t="shared" si="60"/>
        <v>0</v>
      </c>
      <c r="CL35" s="711">
        <f t="shared" si="60"/>
        <v>0</v>
      </c>
      <c r="CM35" s="711">
        <f t="shared" si="60"/>
        <v>0</v>
      </c>
      <c r="CN35" s="711">
        <f t="shared" si="60"/>
        <v>0</v>
      </c>
      <c r="CO35" s="711">
        <f t="shared" si="60"/>
        <v>0</v>
      </c>
      <c r="CP35" s="711">
        <f t="shared" si="60"/>
        <v>0</v>
      </c>
      <c r="CQ35" s="711">
        <f t="shared" si="60"/>
        <v>0</v>
      </c>
      <c r="CR35" s="711">
        <f t="shared" si="60"/>
        <v>0</v>
      </c>
      <c r="CS35" s="711">
        <f t="shared" si="60"/>
        <v>0</v>
      </c>
      <c r="CT35" s="711">
        <f t="shared" si="60"/>
        <v>0</v>
      </c>
      <c r="CU35" s="711">
        <f t="shared" si="60"/>
        <v>0</v>
      </c>
      <c r="CV35" s="711">
        <f t="shared" si="60"/>
        <v>0</v>
      </c>
      <c r="CW35" s="711">
        <f t="shared" si="60"/>
        <v>0</v>
      </c>
      <c r="CX35" s="711">
        <f t="shared" si="60"/>
        <v>0</v>
      </c>
      <c r="CY35" s="726">
        <f t="shared" si="60"/>
        <v>0</v>
      </c>
      <c r="CZ35" s="727">
        <f t="shared" si="60"/>
        <v>0</v>
      </c>
      <c r="DA35" s="727">
        <f t="shared" si="60"/>
        <v>0</v>
      </c>
      <c r="DB35" s="727">
        <f t="shared" si="60"/>
        <v>0</v>
      </c>
      <c r="DC35" s="727">
        <f t="shared" si="60"/>
        <v>0</v>
      </c>
      <c r="DD35" s="727">
        <f t="shared" si="60"/>
        <v>0</v>
      </c>
      <c r="DE35" s="727">
        <f t="shared" si="60"/>
        <v>0</v>
      </c>
      <c r="DF35" s="727">
        <f t="shared" si="60"/>
        <v>0</v>
      </c>
      <c r="DG35" s="727">
        <f t="shared" si="60"/>
        <v>0</v>
      </c>
      <c r="DH35" s="727">
        <f t="shared" si="60"/>
        <v>0</v>
      </c>
      <c r="DI35" s="727">
        <f t="shared" si="60"/>
        <v>0</v>
      </c>
      <c r="DJ35" s="727">
        <f t="shared" si="60"/>
        <v>0</v>
      </c>
      <c r="DK35" s="727">
        <f t="shared" si="60"/>
        <v>0</v>
      </c>
      <c r="DL35" s="727">
        <f t="shared" si="60"/>
        <v>0</v>
      </c>
      <c r="DM35" s="727">
        <f t="shared" si="60"/>
        <v>0</v>
      </c>
      <c r="DN35" s="727">
        <f t="shared" si="60"/>
        <v>0</v>
      </c>
      <c r="DO35" s="727">
        <f t="shared" si="60"/>
        <v>0</v>
      </c>
      <c r="DP35" s="727">
        <f t="shared" ref="DP35:DW35" si="61">SUMIF($C:$C,"61.3x",DP:DP)</f>
        <v>0</v>
      </c>
      <c r="DQ35" s="727">
        <f t="shared" si="61"/>
        <v>0</v>
      </c>
      <c r="DR35" s="727">
        <f t="shared" si="61"/>
        <v>0</v>
      </c>
      <c r="DS35" s="727">
        <f t="shared" si="61"/>
        <v>0</v>
      </c>
      <c r="DT35" s="727">
        <f t="shared" si="61"/>
        <v>0</v>
      </c>
      <c r="DU35" s="727">
        <f t="shared" si="61"/>
        <v>0</v>
      </c>
      <c r="DV35" s="727">
        <f t="shared" si="61"/>
        <v>0</v>
      </c>
      <c r="DW35" s="785">
        <f t="shared" si="61"/>
        <v>0</v>
      </c>
      <c r="DX35" s="717"/>
    </row>
    <row r="36" spans="2:128" x14ac:dyDescent="0.2">
      <c r="B36" s="793" t="s">
        <v>536</v>
      </c>
      <c r="C36" s="860" t="s">
        <v>533</v>
      </c>
      <c r="D36" s="713"/>
      <c r="E36" s="713"/>
      <c r="F36" s="713"/>
      <c r="G36" s="713"/>
      <c r="H36" s="713"/>
      <c r="I36" s="713"/>
      <c r="J36" s="713"/>
      <c r="K36" s="713"/>
      <c r="L36" s="713"/>
      <c r="M36" s="713"/>
      <c r="N36" s="713"/>
      <c r="O36" s="713"/>
      <c r="P36" s="713"/>
      <c r="Q36" s="713"/>
      <c r="R36" s="715"/>
      <c r="S36" s="784"/>
      <c r="T36" s="715"/>
      <c r="U36" s="784"/>
      <c r="V36" s="713"/>
      <c r="W36" s="713"/>
      <c r="X36" s="711">
        <f t="shared" ref="X36:BC36" si="62">SUMIF($C:$C,"61.4x",X:X)</f>
        <v>0</v>
      </c>
      <c r="Y36" s="711">
        <f t="shared" si="62"/>
        <v>0</v>
      </c>
      <c r="Z36" s="711">
        <f t="shared" si="62"/>
        <v>0</v>
      </c>
      <c r="AA36" s="711">
        <f t="shared" si="62"/>
        <v>0</v>
      </c>
      <c r="AB36" s="711">
        <f t="shared" si="62"/>
        <v>0</v>
      </c>
      <c r="AC36" s="711">
        <f t="shared" si="62"/>
        <v>0</v>
      </c>
      <c r="AD36" s="711">
        <f t="shared" si="62"/>
        <v>0</v>
      </c>
      <c r="AE36" s="711">
        <f t="shared" si="62"/>
        <v>0</v>
      </c>
      <c r="AF36" s="711">
        <f t="shared" si="62"/>
        <v>0</v>
      </c>
      <c r="AG36" s="711">
        <f t="shared" si="62"/>
        <v>0</v>
      </c>
      <c r="AH36" s="711">
        <f t="shared" si="62"/>
        <v>0</v>
      </c>
      <c r="AI36" s="711">
        <f t="shared" si="62"/>
        <v>0</v>
      </c>
      <c r="AJ36" s="711">
        <f t="shared" si="62"/>
        <v>0</v>
      </c>
      <c r="AK36" s="711">
        <f t="shared" si="62"/>
        <v>0</v>
      </c>
      <c r="AL36" s="711">
        <f t="shared" si="62"/>
        <v>0</v>
      </c>
      <c r="AM36" s="711">
        <f t="shared" si="62"/>
        <v>0</v>
      </c>
      <c r="AN36" s="711">
        <f t="shared" si="62"/>
        <v>0</v>
      </c>
      <c r="AO36" s="711">
        <f t="shared" si="62"/>
        <v>0</v>
      </c>
      <c r="AP36" s="711">
        <f t="shared" si="62"/>
        <v>0</v>
      </c>
      <c r="AQ36" s="711">
        <f t="shared" si="62"/>
        <v>0</v>
      </c>
      <c r="AR36" s="711">
        <f t="shared" si="62"/>
        <v>0</v>
      </c>
      <c r="AS36" s="711">
        <f t="shared" si="62"/>
        <v>0</v>
      </c>
      <c r="AT36" s="711">
        <f t="shared" si="62"/>
        <v>0</v>
      </c>
      <c r="AU36" s="711">
        <f t="shared" si="62"/>
        <v>0</v>
      </c>
      <c r="AV36" s="711">
        <f t="shared" si="62"/>
        <v>0</v>
      </c>
      <c r="AW36" s="711">
        <f t="shared" si="62"/>
        <v>0</v>
      </c>
      <c r="AX36" s="711">
        <f t="shared" si="62"/>
        <v>0</v>
      </c>
      <c r="AY36" s="711">
        <f t="shared" si="62"/>
        <v>0</v>
      </c>
      <c r="AZ36" s="711">
        <f t="shared" si="62"/>
        <v>0</v>
      </c>
      <c r="BA36" s="711">
        <f t="shared" si="62"/>
        <v>0</v>
      </c>
      <c r="BB36" s="711">
        <f t="shared" si="62"/>
        <v>0</v>
      </c>
      <c r="BC36" s="711">
        <f t="shared" si="62"/>
        <v>0</v>
      </c>
      <c r="BD36" s="711">
        <f t="shared" ref="BD36:CI36" si="63">SUMIF($C:$C,"61.4x",BD:BD)</f>
        <v>0</v>
      </c>
      <c r="BE36" s="711">
        <f t="shared" si="63"/>
        <v>0</v>
      </c>
      <c r="BF36" s="711">
        <f t="shared" si="63"/>
        <v>0</v>
      </c>
      <c r="BG36" s="711">
        <f t="shared" si="63"/>
        <v>0</v>
      </c>
      <c r="BH36" s="711">
        <f t="shared" si="63"/>
        <v>0</v>
      </c>
      <c r="BI36" s="711">
        <f t="shared" si="63"/>
        <v>0</v>
      </c>
      <c r="BJ36" s="711">
        <f t="shared" si="63"/>
        <v>0</v>
      </c>
      <c r="BK36" s="711">
        <f t="shared" si="63"/>
        <v>0</v>
      </c>
      <c r="BL36" s="711">
        <f t="shared" si="63"/>
        <v>0</v>
      </c>
      <c r="BM36" s="711">
        <f t="shared" si="63"/>
        <v>0</v>
      </c>
      <c r="BN36" s="711">
        <f t="shared" si="63"/>
        <v>0</v>
      </c>
      <c r="BO36" s="711">
        <f t="shared" si="63"/>
        <v>0</v>
      </c>
      <c r="BP36" s="711">
        <f t="shared" si="63"/>
        <v>0</v>
      </c>
      <c r="BQ36" s="711">
        <f t="shared" si="63"/>
        <v>0</v>
      </c>
      <c r="BR36" s="711">
        <f t="shared" si="63"/>
        <v>0</v>
      </c>
      <c r="BS36" s="711">
        <f t="shared" si="63"/>
        <v>0</v>
      </c>
      <c r="BT36" s="711">
        <f t="shared" si="63"/>
        <v>0</v>
      </c>
      <c r="BU36" s="711">
        <f t="shared" si="63"/>
        <v>0</v>
      </c>
      <c r="BV36" s="711">
        <f t="shared" si="63"/>
        <v>0</v>
      </c>
      <c r="BW36" s="711">
        <f t="shared" si="63"/>
        <v>0</v>
      </c>
      <c r="BX36" s="711">
        <f t="shared" si="63"/>
        <v>0</v>
      </c>
      <c r="BY36" s="711">
        <f t="shared" si="63"/>
        <v>0</v>
      </c>
      <c r="BZ36" s="711">
        <f t="shared" si="63"/>
        <v>0</v>
      </c>
      <c r="CA36" s="711">
        <f t="shared" si="63"/>
        <v>0</v>
      </c>
      <c r="CB36" s="711">
        <f t="shared" si="63"/>
        <v>0</v>
      </c>
      <c r="CC36" s="711">
        <f t="shared" si="63"/>
        <v>0</v>
      </c>
      <c r="CD36" s="711">
        <f t="shared" si="63"/>
        <v>0</v>
      </c>
      <c r="CE36" s="711">
        <f t="shared" si="63"/>
        <v>0</v>
      </c>
      <c r="CF36" s="711">
        <f t="shared" si="63"/>
        <v>0</v>
      </c>
      <c r="CG36" s="711">
        <f t="shared" si="63"/>
        <v>0</v>
      </c>
      <c r="CH36" s="711">
        <f t="shared" si="63"/>
        <v>0</v>
      </c>
      <c r="CI36" s="711">
        <f t="shared" si="63"/>
        <v>0</v>
      </c>
      <c r="CJ36" s="711">
        <f t="shared" ref="CJ36:DO36" si="64">SUMIF($C:$C,"61.4x",CJ:CJ)</f>
        <v>0</v>
      </c>
      <c r="CK36" s="711">
        <f t="shared" si="64"/>
        <v>0</v>
      </c>
      <c r="CL36" s="711">
        <f t="shared" si="64"/>
        <v>0</v>
      </c>
      <c r="CM36" s="711">
        <f t="shared" si="64"/>
        <v>0</v>
      </c>
      <c r="CN36" s="711">
        <f t="shared" si="64"/>
        <v>0</v>
      </c>
      <c r="CO36" s="711">
        <f t="shared" si="64"/>
        <v>0</v>
      </c>
      <c r="CP36" s="711">
        <f t="shared" si="64"/>
        <v>0</v>
      </c>
      <c r="CQ36" s="711">
        <f t="shared" si="64"/>
        <v>0</v>
      </c>
      <c r="CR36" s="711">
        <f t="shared" si="64"/>
        <v>0</v>
      </c>
      <c r="CS36" s="711">
        <f t="shared" si="64"/>
        <v>0</v>
      </c>
      <c r="CT36" s="711">
        <f t="shared" si="64"/>
        <v>0</v>
      </c>
      <c r="CU36" s="711">
        <f t="shared" si="64"/>
        <v>0</v>
      </c>
      <c r="CV36" s="711">
        <f t="shared" si="64"/>
        <v>0</v>
      </c>
      <c r="CW36" s="711">
        <f t="shared" si="64"/>
        <v>0</v>
      </c>
      <c r="CX36" s="711">
        <f t="shared" si="64"/>
        <v>0</v>
      </c>
      <c r="CY36" s="726">
        <f t="shared" si="64"/>
        <v>0</v>
      </c>
      <c r="CZ36" s="727">
        <f t="shared" si="64"/>
        <v>0</v>
      </c>
      <c r="DA36" s="727">
        <f t="shared" si="64"/>
        <v>0</v>
      </c>
      <c r="DB36" s="727">
        <f t="shared" si="64"/>
        <v>0</v>
      </c>
      <c r="DC36" s="727">
        <f t="shared" si="64"/>
        <v>0</v>
      </c>
      <c r="DD36" s="727">
        <f t="shared" si="64"/>
        <v>0</v>
      </c>
      <c r="DE36" s="727">
        <f t="shared" si="64"/>
        <v>0</v>
      </c>
      <c r="DF36" s="727">
        <f t="shared" si="64"/>
        <v>0</v>
      </c>
      <c r="DG36" s="727">
        <f t="shared" si="64"/>
        <v>0</v>
      </c>
      <c r="DH36" s="727">
        <f t="shared" si="64"/>
        <v>0</v>
      </c>
      <c r="DI36" s="727">
        <f t="shared" si="64"/>
        <v>0</v>
      </c>
      <c r="DJ36" s="727">
        <f t="shared" si="64"/>
        <v>0</v>
      </c>
      <c r="DK36" s="727">
        <f t="shared" si="64"/>
        <v>0</v>
      </c>
      <c r="DL36" s="727">
        <f t="shared" si="64"/>
        <v>0</v>
      </c>
      <c r="DM36" s="727">
        <f t="shared" si="64"/>
        <v>0</v>
      </c>
      <c r="DN36" s="727">
        <f t="shared" si="64"/>
        <v>0</v>
      </c>
      <c r="DO36" s="727">
        <f t="shared" si="64"/>
        <v>0</v>
      </c>
      <c r="DP36" s="727">
        <f t="shared" ref="DP36:DW36" si="65">SUMIF($C:$C,"61.4x",DP:DP)</f>
        <v>0</v>
      </c>
      <c r="DQ36" s="727">
        <f t="shared" si="65"/>
        <v>0</v>
      </c>
      <c r="DR36" s="727">
        <f t="shared" si="65"/>
        <v>0</v>
      </c>
      <c r="DS36" s="727">
        <f t="shared" si="65"/>
        <v>0</v>
      </c>
      <c r="DT36" s="727">
        <f t="shared" si="65"/>
        <v>0</v>
      </c>
      <c r="DU36" s="727">
        <f t="shared" si="65"/>
        <v>0</v>
      </c>
      <c r="DV36" s="727">
        <f t="shared" si="65"/>
        <v>0</v>
      </c>
      <c r="DW36" s="785">
        <f t="shared" si="65"/>
        <v>0</v>
      </c>
      <c r="DX36" s="717"/>
    </row>
    <row r="37" spans="2:128" x14ac:dyDescent="0.2">
      <c r="B37" s="793" t="s">
        <v>538</v>
      </c>
      <c r="C37" s="794" t="s">
        <v>539</v>
      </c>
      <c r="D37" s="713"/>
      <c r="E37" s="713"/>
      <c r="F37" s="713"/>
      <c r="G37" s="713"/>
      <c r="H37" s="713"/>
      <c r="I37" s="713"/>
      <c r="J37" s="713"/>
      <c r="K37" s="713"/>
      <c r="L37" s="713"/>
      <c r="M37" s="713"/>
      <c r="N37" s="713"/>
      <c r="O37" s="713"/>
      <c r="P37" s="713"/>
      <c r="Q37" s="713"/>
      <c r="R37" s="715"/>
      <c r="S37" s="784"/>
      <c r="T37" s="715"/>
      <c r="U37" s="784"/>
      <c r="V37" s="713"/>
      <c r="W37" s="713"/>
      <c r="X37" s="711">
        <f t="shared" ref="X37:BC37" si="66">SUMIF($C:$C,"61.5x",X:X)</f>
        <v>0</v>
      </c>
      <c r="Y37" s="711">
        <f t="shared" si="66"/>
        <v>0</v>
      </c>
      <c r="Z37" s="711">
        <f t="shared" si="66"/>
        <v>0</v>
      </c>
      <c r="AA37" s="711">
        <f t="shared" si="66"/>
        <v>0</v>
      </c>
      <c r="AB37" s="711">
        <f t="shared" si="66"/>
        <v>0</v>
      </c>
      <c r="AC37" s="711">
        <f t="shared" si="66"/>
        <v>0</v>
      </c>
      <c r="AD37" s="711">
        <f t="shared" si="66"/>
        <v>0</v>
      </c>
      <c r="AE37" s="711">
        <f t="shared" si="66"/>
        <v>0</v>
      </c>
      <c r="AF37" s="711">
        <f t="shared" si="66"/>
        <v>0</v>
      </c>
      <c r="AG37" s="711">
        <f t="shared" si="66"/>
        <v>0</v>
      </c>
      <c r="AH37" s="711">
        <f t="shared" si="66"/>
        <v>0</v>
      </c>
      <c r="AI37" s="711">
        <f t="shared" si="66"/>
        <v>0</v>
      </c>
      <c r="AJ37" s="711">
        <f t="shared" si="66"/>
        <v>0</v>
      </c>
      <c r="AK37" s="711">
        <f t="shared" si="66"/>
        <v>0</v>
      </c>
      <c r="AL37" s="711">
        <f t="shared" si="66"/>
        <v>0</v>
      </c>
      <c r="AM37" s="711">
        <f t="shared" si="66"/>
        <v>0</v>
      </c>
      <c r="AN37" s="711">
        <f t="shared" si="66"/>
        <v>0</v>
      </c>
      <c r="AO37" s="711">
        <f t="shared" si="66"/>
        <v>0</v>
      </c>
      <c r="AP37" s="711">
        <f t="shared" si="66"/>
        <v>0</v>
      </c>
      <c r="AQ37" s="711">
        <f t="shared" si="66"/>
        <v>0</v>
      </c>
      <c r="AR37" s="711">
        <f t="shared" si="66"/>
        <v>0</v>
      </c>
      <c r="AS37" s="711">
        <f t="shared" si="66"/>
        <v>0</v>
      </c>
      <c r="AT37" s="711">
        <f t="shared" si="66"/>
        <v>0</v>
      </c>
      <c r="AU37" s="711">
        <f t="shared" si="66"/>
        <v>0</v>
      </c>
      <c r="AV37" s="711">
        <f t="shared" si="66"/>
        <v>0</v>
      </c>
      <c r="AW37" s="711">
        <f t="shared" si="66"/>
        <v>0</v>
      </c>
      <c r="AX37" s="711">
        <f t="shared" si="66"/>
        <v>0</v>
      </c>
      <c r="AY37" s="711">
        <f t="shared" si="66"/>
        <v>0</v>
      </c>
      <c r="AZ37" s="711">
        <f t="shared" si="66"/>
        <v>0</v>
      </c>
      <c r="BA37" s="711">
        <f t="shared" si="66"/>
        <v>0</v>
      </c>
      <c r="BB37" s="711">
        <f t="shared" si="66"/>
        <v>0</v>
      </c>
      <c r="BC37" s="711">
        <f t="shared" si="66"/>
        <v>0</v>
      </c>
      <c r="BD37" s="711">
        <f t="shared" ref="BD37:CI37" si="67">SUMIF($C:$C,"61.5x",BD:BD)</f>
        <v>0</v>
      </c>
      <c r="BE37" s="711">
        <f t="shared" si="67"/>
        <v>0</v>
      </c>
      <c r="BF37" s="711">
        <f t="shared" si="67"/>
        <v>0</v>
      </c>
      <c r="BG37" s="711">
        <f t="shared" si="67"/>
        <v>0</v>
      </c>
      <c r="BH37" s="711">
        <f t="shared" si="67"/>
        <v>0</v>
      </c>
      <c r="BI37" s="711">
        <f t="shared" si="67"/>
        <v>0</v>
      </c>
      <c r="BJ37" s="711">
        <f t="shared" si="67"/>
        <v>0</v>
      </c>
      <c r="BK37" s="711">
        <f t="shared" si="67"/>
        <v>0</v>
      </c>
      <c r="BL37" s="711">
        <f t="shared" si="67"/>
        <v>0</v>
      </c>
      <c r="BM37" s="711">
        <f t="shared" si="67"/>
        <v>0</v>
      </c>
      <c r="BN37" s="711">
        <f t="shared" si="67"/>
        <v>0</v>
      </c>
      <c r="BO37" s="711">
        <f t="shared" si="67"/>
        <v>0</v>
      </c>
      <c r="BP37" s="711">
        <f t="shared" si="67"/>
        <v>0</v>
      </c>
      <c r="BQ37" s="711">
        <f t="shared" si="67"/>
        <v>0</v>
      </c>
      <c r="BR37" s="711">
        <f t="shared" si="67"/>
        <v>0</v>
      </c>
      <c r="BS37" s="711">
        <f t="shared" si="67"/>
        <v>0</v>
      </c>
      <c r="BT37" s="711">
        <f t="shared" si="67"/>
        <v>0</v>
      </c>
      <c r="BU37" s="711">
        <f t="shared" si="67"/>
        <v>0</v>
      </c>
      <c r="BV37" s="711">
        <f t="shared" si="67"/>
        <v>0</v>
      </c>
      <c r="BW37" s="711">
        <f t="shared" si="67"/>
        <v>0</v>
      </c>
      <c r="BX37" s="711">
        <f t="shared" si="67"/>
        <v>0</v>
      </c>
      <c r="BY37" s="711">
        <f t="shared" si="67"/>
        <v>0</v>
      </c>
      <c r="BZ37" s="711">
        <f t="shared" si="67"/>
        <v>0</v>
      </c>
      <c r="CA37" s="711">
        <f t="shared" si="67"/>
        <v>0</v>
      </c>
      <c r="CB37" s="711">
        <f t="shared" si="67"/>
        <v>0</v>
      </c>
      <c r="CC37" s="711">
        <f t="shared" si="67"/>
        <v>0</v>
      </c>
      <c r="CD37" s="711">
        <f t="shared" si="67"/>
        <v>0</v>
      </c>
      <c r="CE37" s="711">
        <f t="shared" si="67"/>
        <v>0</v>
      </c>
      <c r="CF37" s="711">
        <f t="shared" si="67"/>
        <v>0</v>
      </c>
      <c r="CG37" s="711">
        <f t="shared" si="67"/>
        <v>0</v>
      </c>
      <c r="CH37" s="711">
        <f t="shared" si="67"/>
        <v>0</v>
      </c>
      <c r="CI37" s="711">
        <f t="shared" si="67"/>
        <v>0</v>
      </c>
      <c r="CJ37" s="711">
        <f t="shared" ref="CJ37:DO37" si="68">SUMIF($C:$C,"61.5x",CJ:CJ)</f>
        <v>0</v>
      </c>
      <c r="CK37" s="711">
        <f t="shared" si="68"/>
        <v>0</v>
      </c>
      <c r="CL37" s="711">
        <f t="shared" si="68"/>
        <v>0</v>
      </c>
      <c r="CM37" s="711">
        <f t="shared" si="68"/>
        <v>0</v>
      </c>
      <c r="CN37" s="711">
        <f t="shared" si="68"/>
        <v>0</v>
      </c>
      <c r="CO37" s="711">
        <f t="shared" si="68"/>
        <v>0</v>
      </c>
      <c r="CP37" s="711">
        <f t="shared" si="68"/>
        <v>0</v>
      </c>
      <c r="CQ37" s="711">
        <f t="shared" si="68"/>
        <v>0</v>
      </c>
      <c r="CR37" s="711">
        <f t="shared" si="68"/>
        <v>0</v>
      </c>
      <c r="CS37" s="711">
        <f t="shared" si="68"/>
        <v>0</v>
      </c>
      <c r="CT37" s="711">
        <f t="shared" si="68"/>
        <v>0</v>
      </c>
      <c r="CU37" s="711">
        <f t="shared" si="68"/>
        <v>0</v>
      </c>
      <c r="CV37" s="711">
        <f t="shared" si="68"/>
        <v>0</v>
      </c>
      <c r="CW37" s="711">
        <f t="shared" si="68"/>
        <v>0</v>
      </c>
      <c r="CX37" s="711">
        <f t="shared" si="68"/>
        <v>0</v>
      </c>
      <c r="CY37" s="726">
        <f t="shared" si="68"/>
        <v>0</v>
      </c>
      <c r="CZ37" s="727">
        <f t="shared" si="68"/>
        <v>0</v>
      </c>
      <c r="DA37" s="727">
        <f t="shared" si="68"/>
        <v>0</v>
      </c>
      <c r="DB37" s="727">
        <f t="shared" si="68"/>
        <v>0</v>
      </c>
      <c r="DC37" s="727">
        <f t="shared" si="68"/>
        <v>0</v>
      </c>
      <c r="DD37" s="727">
        <f t="shared" si="68"/>
        <v>0</v>
      </c>
      <c r="DE37" s="727">
        <f t="shared" si="68"/>
        <v>0</v>
      </c>
      <c r="DF37" s="727">
        <f t="shared" si="68"/>
        <v>0</v>
      </c>
      <c r="DG37" s="727">
        <f t="shared" si="68"/>
        <v>0</v>
      </c>
      <c r="DH37" s="727">
        <f t="shared" si="68"/>
        <v>0</v>
      </c>
      <c r="DI37" s="727">
        <f t="shared" si="68"/>
        <v>0</v>
      </c>
      <c r="DJ37" s="727">
        <f t="shared" si="68"/>
        <v>0</v>
      </c>
      <c r="DK37" s="727">
        <f t="shared" si="68"/>
        <v>0</v>
      </c>
      <c r="DL37" s="727">
        <f t="shared" si="68"/>
        <v>0</v>
      </c>
      <c r="DM37" s="727">
        <f t="shared" si="68"/>
        <v>0</v>
      </c>
      <c r="DN37" s="727">
        <f t="shared" si="68"/>
        <v>0</v>
      </c>
      <c r="DO37" s="727">
        <f t="shared" si="68"/>
        <v>0</v>
      </c>
      <c r="DP37" s="727">
        <f t="shared" ref="DP37:DW37" si="69">SUMIF($C:$C,"61.5x",DP:DP)</f>
        <v>0</v>
      </c>
      <c r="DQ37" s="727">
        <f t="shared" si="69"/>
        <v>0</v>
      </c>
      <c r="DR37" s="727">
        <f t="shared" si="69"/>
        <v>0</v>
      </c>
      <c r="DS37" s="727">
        <f t="shared" si="69"/>
        <v>0</v>
      </c>
      <c r="DT37" s="727">
        <f t="shared" si="69"/>
        <v>0</v>
      </c>
      <c r="DU37" s="727">
        <f t="shared" si="69"/>
        <v>0</v>
      </c>
      <c r="DV37" s="727">
        <f t="shared" si="69"/>
        <v>0</v>
      </c>
      <c r="DW37" s="785">
        <f t="shared" si="69"/>
        <v>0</v>
      </c>
      <c r="DX37" s="717"/>
    </row>
    <row r="38" spans="2:128" x14ac:dyDescent="0.2">
      <c r="B38" s="793" t="s">
        <v>540</v>
      </c>
      <c r="C38" s="714" t="s">
        <v>541</v>
      </c>
      <c r="D38" s="713"/>
      <c r="E38" s="713"/>
      <c r="F38" s="713"/>
      <c r="G38" s="713"/>
      <c r="H38" s="713"/>
      <c r="I38" s="713"/>
      <c r="J38" s="713"/>
      <c r="K38" s="713"/>
      <c r="L38" s="713"/>
      <c r="M38" s="713"/>
      <c r="N38" s="713"/>
      <c r="O38" s="713"/>
      <c r="P38" s="713"/>
      <c r="Q38" s="713"/>
      <c r="R38" s="715"/>
      <c r="S38" s="784"/>
      <c r="T38" s="715"/>
      <c r="U38" s="784"/>
      <c r="V38" s="713"/>
      <c r="W38" s="713"/>
      <c r="X38" s="711">
        <f t="shared" ref="X38:BC38" si="70">SUMIF($C:$C,"61.6x",X:X)</f>
        <v>0</v>
      </c>
      <c r="Y38" s="711">
        <f t="shared" si="70"/>
        <v>0</v>
      </c>
      <c r="Z38" s="711">
        <f t="shared" si="70"/>
        <v>0</v>
      </c>
      <c r="AA38" s="711">
        <f t="shared" si="70"/>
        <v>0</v>
      </c>
      <c r="AB38" s="711">
        <f t="shared" si="70"/>
        <v>0</v>
      </c>
      <c r="AC38" s="711">
        <f t="shared" si="70"/>
        <v>0</v>
      </c>
      <c r="AD38" s="711">
        <f t="shared" si="70"/>
        <v>0</v>
      </c>
      <c r="AE38" s="711">
        <f t="shared" si="70"/>
        <v>0</v>
      </c>
      <c r="AF38" s="711">
        <f t="shared" si="70"/>
        <v>0</v>
      </c>
      <c r="AG38" s="711">
        <f t="shared" si="70"/>
        <v>0</v>
      </c>
      <c r="AH38" s="711">
        <f t="shared" si="70"/>
        <v>0</v>
      </c>
      <c r="AI38" s="711">
        <f t="shared" si="70"/>
        <v>0</v>
      </c>
      <c r="AJ38" s="711">
        <f t="shared" si="70"/>
        <v>0</v>
      </c>
      <c r="AK38" s="711">
        <f t="shared" si="70"/>
        <v>0</v>
      </c>
      <c r="AL38" s="711">
        <f t="shared" si="70"/>
        <v>0</v>
      </c>
      <c r="AM38" s="711">
        <f t="shared" si="70"/>
        <v>0</v>
      </c>
      <c r="AN38" s="711">
        <f t="shared" si="70"/>
        <v>0</v>
      </c>
      <c r="AO38" s="711">
        <f t="shared" si="70"/>
        <v>0</v>
      </c>
      <c r="AP38" s="711">
        <f t="shared" si="70"/>
        <v>0</v>
      </c>
      <c r="AQ38" s="711">
        <f t="shared" si="70"/>
        <v>0</v>
      </c>
      <c r="AR38" s="711">
        <f t="shared" si="70"/>
        <v>0</v>
      </c>
      <c r="AS38" s="711">
        <f t="shared" si="70"/>
        <v>0</v>
      </c>
      <c r="AT38" s="711">
        <f t="shared" si="70"/>
        <v>0</v>
      </c>
      <c r="AU38" s="711">
        <f t="shared" si="70"/>
        <v>0</v>
      </c>
      <c r="AV38" s="711">
        <f t="shared" si="70"/>
        <v>0</v>
      </c>
      <c r="AW38" s="711">
        <f t="shared" si="70"/>
        <v>0</v>
      </c>
      <c r="AX38" s="711">
        <f t="shared" si="70"/>
        <v>0</v>
      </c>
      <c r="AY38" s="711">
        <f t="shared" si="70"/>
        <v>0</v>
      </c>
      <c r="AZ38" s="711">
        <f t="shared" si="70"/>
        <v>0</v>
      </c>
      <c r="BA38" s="711">
        <f t="shared" si="70"/>
        <v>0</v>
      </c>
      <c r="BB38" s="711">
        <f t="shared" si="70"/>
        <v>0</v>
      </c>
      <c r="BC38" s="711">
        <f t="shared" si="70"/>
        <v>0</v>
      </c>
      <c r="BD38" s="711">
        <f t="shared" ref="BD38:CI38" si="71">SUMIF($C:$C,"61.6x",BD:BD)</f>
        <v>0</v>
      </c>
      <c r="BE38" s="711">
        <f t="shared" si="71"/>
        <v>0</v>
      </c>
      <c r="BF38" s="711">
        <f t="shared" si="71"/>
        <v>0</v>
      </c>
      <c r="BG38" s="711">
        <f t="shared" si="71"/>
        <v>0</v>
      </c>
      <c r="BH38" s="711">
        <f t="shared" si="71"/>
        <v>0</v>
      </c>
      <c r="BI38" s="711">
        <f t="shared" si="71"/>
        <v>0</v>
      </c>
      <c r="BJ38" s="711">
        <f t="shared" si="71"/>
        <v>0</v>
      </c>
      <c r="BK38" s="711">
        <f t="shared" si="71"/>
        <v>0</v>
      </c>
      <c r="BL38" s="711">
        <f t="shared" si="71"/>
        <v>0</v>
      </c>
      <c r="BM38" s="711">
        <f t="shared" si="71"/>
        <v>0</v>
      </c>
      <c r="BN38" s="711">
        <f t="shared" si="71"/>
        <v>0</v>
      </c>
      <c r="BO38" s="711">
        <f t="shared" si="71"/>
        <v>0</v>
      </c>
      <c r="BP38" s="711">
        <f t="shared" si="71"/>
        <v>0</v>
      </c>
      <c r="BQ38" s="711">
        <f t="shared" si="71"/>
        <v>0</v>
      </c>
      <c r="BR38" s="711">
        <f t="shared" si="71"/>
        <v>0</v>
      </c>
      <c r="BS38" s="711">
        <f t="shared" si="71"/>
        <v>0</v>
      </c>
      <c r="BT38" s="711">
        <f t="shared" si="71"/>
        <v>0</v>
      </c>
      <c r="BU38" s="711">
        <f t="shared" si="71"/>
        <v>0</v>
      </c>
      <c r="BV38" s="711">
        <f t="shared" si="71"/>
        <v>0</v>
      </c>
      <c r="BW38" s="711">
        <f t="shared" si="71"/>
        <v>0</v>
      </c>
      <c r="BX38" s="711">
        <f t="shared" si="71"/>
        <v>0</v>
      </c>
      <c r="BY38" s="711">
        <f t="shared" si="71"/>
        <v>0</v>
      </c>
      <c r="BZ38" s="711">
        <f t="shared" si="71"/>
        <v>0</v>
      </c>
      <c r="CA38" s="711">
        <f t="shared" si="71"/>
        <v>0</v>
      </c>
      <c r="CB38" s="711">
        <f t="shared" si="71"/>
        <v>0</v>
      </c>
      <c r="CC38" s="711">
        <f t="shared" si="71"/>
        <v>0</v>
      </c>
      <c r="CD38" s="711">
        <f t="shared" si="71"/>
        <v>0</v>
      </c>
      <c r="CE38" s="711">
        <f t="shared" si="71"/>
        <v>0</v>
      </c>
      <c r="CF38" s="711">
        <f t="shared" si="71"/>
        <v>0</v>
      </c>
      <c r="CG38" s="711">
        <f t="shared" si="71"/>
        <v>0</v>
      </c>
      <c r="CH38" s="711">
        <f t="shared" si="71"/>
        <v>0</v>
      </c>
      <c r="CI38" s="711">
        <f t="shared" si="71"/>
        <v>0</v>
      </c>
      <c r="CJ38" s="711">
        <f t="shared" ref="CJ38:DO38" si="72">SUMIF($C:$C,"61.6x",CJ:CJ)</f>
        <v>0</v>
      </c>
      <c r="CK38" s="711">
        <f t="shared" si="72"/>
        <v>0</v>
      </c>
      <c r="CL38" s="711">
        <f t="shared" si="72"/>
        <v>0</v>
      </c>
      <c r="CM38" s="711">
        <f t="shared" si="72"/>
        <v>0</v>
      </c>
      <c r="CN38" s="711">
        <f t="shared" si="72"/>
        <v>0</v>
      </c>
      <c r="CO38" s="711">
        <f t="shared" si="72"/>
        <v>0</v>
      </c>
      <c r="CP38" s="711">
        <f t="shared" si="72"/>
        <v>0</v>
      </c>
      <c r="CQ38" s="711">
        <f t="shared" si="72"/>
        <v>0</v>
      </c>
      <c r="CR38" s="711">
        <f t="shared" si="72"/>
        <v>0</v>
      </c>
      <c r="CS38" s="711">
        <f t="shared" si="72"/>
        <v>0</v>
      </c>
      <c r="CT38" s="711">
        <f t="shared" si="72"/>
        <v>0</v>
      </c>
      <c r="CU38" s="711">
        <f t="shared" si="72"/>
        <v>0</v>
      </c>
      <c r="CV38" s="711">
        <f t="shared" si="72"/>
        <v>0</v>
      </c>
      <c r="CW38" s="711">
        <f t="shared" si="72"/>
        <v>0</v>
      </c>
      <c r="CX38" s="711">
        <f t="shared" si="72"/>
        <v>0</v>
      </c>
      <c r="CY38" s="726">
        <f t="shared" si="72"/>
        <v>0</v>
      </c>
      <c r="CZ38" s="727">
        <f t="shared" si="72"/>
        <v>0</v>
      </c>
      <c r="DA38" s="727">
        <f t="shared" si="72"/>
        <v>0</v>
      </c>
      <c r="DB38" s="727">
        <f t="shared" si="72"/>
        <v>0</v>
      </c>
      <c r="DC38" s="727">
        <f t="shared" si="72"/>
        <v>0</v>
      </c>
      <c r="DD38" s="727">
        <f t="shared" si="72"/>
        <v>0</v>
      </c>
      <c r="DE38" s="727">
        <f t="shared" si="72"/>
        <v>0</v>
      </c>
      <c r="DF38" s="727">
        <f t="shared" si="72"/>
        <v>0</v>
      </c>
      <c r="DG38" s="727">
        <f t="shared" si="72"/>
        <v>0</v>
      </c>
      <c r="DH38" s="727">
        <f t="shared" si="72"/>
        <v>0</v>
      </c>
      <c r="DI38" s="727">
        <f t="shared" si="72"/>
        <v>0</v>
      </c>
      <c r="DJ38" s="727">
        <f t="shared" si="72"/>
        <v>0</v>
      </c>
      <c r="DK38" s="727">
        <f t="shared" si="72"/>
        <v>0</v>
      </c>
      <c r="DL38" s="727">
        <f t="shared" si="72"/>
        <v>0</v>
      </c>
      <c r="DM38" s="727">
        <f t="shared" si="72"/>
        <v>0</v>
      </c>
      <c r="DN38" s="727">
        <f t="shared" si="72"/>
        <v>0</v>
      </c>
      <c r="DO38" s="727">
        <f t="shared" si="72"/>
        <v>0</v>
      </c>
      <c r="DP38" s="727">
        <f t="shared" ref="DP38:DW38" si="73">SUMIF($C:$C,"61.6x",DP:DP)</f>
        <v>0</v>
      </c>
      <c r="DQ38" s="727">
        <f t="shared" si="73"/>
        <v>0</v>
      </c>
      <c r="DR38" s="727">
        <f t="shared" si="73"/>
        <v>0</v>
      </c>
      <c r="DS38" s="727">
        <f t="shared" si="73"/>
        <v>0</v>
      </c>
      <c r="DT38" s="727">
        <f t="shared" si="73"/>
        <v>0</v>
      </c>
      <c r="DU38" s="727">
        <f t="shared" si="73"/>
        <v>0</v>
      </c>
      <c r="DV38" s="727">
        <f t="shared" si="73"/>
        <v>0</v>
      </c>
      <c r="DW38" s="785">
        <f t="shared" si="73"/>
        <v>0</v>
      </c>
      <c r="DX38" s="717"/>
    </row>
    <row r="39" spans="2:128" x14ac:dyDescent="0.2">
      <c r="B39" s="793" t="s">
        <v>542</v>
      </c>
      <c r="C39" s="714" t="s">
        <v>543</v>
      </c>
      <c r="D39" s="713"/>
      <c r="E39" s="713"/>
      <c r="F39" s="713"/>
      <c r="G39" s="713"/>
      <c r="H39" s="713"/>
      <c r="I39" s="713"/>
      <c r="J39" s="713"/>
      <c r="K39" s="713"/>
      <c r="L39" s="713"/>
      <c r="M39" s="713"/>
      <c r="N39" s="713"/>
      <c r="O39" s="713"/>
      <c r="P39" s="713"/>
      <c r="Q39" s="713"/>
      <c r="R39" s="715"/>
      <c r="S39" s="784"/>
      <c r="T39" s="715"/>
      <c r="U39" s="784"/>
      <c r="V39" s="713"/>
      <c r="W39" s="713"/>
      <c r="X39" s="711">
        <f t="shared" ref="X39:BC39" si="74">SUMIF($C:$C,"61.7x",X:X)</f>
        <v>0</v>
      </c>
      <c r="Y39" s="711">
        <f t="shared" si="74"/>
        <v>0</v>
      </c>
      <c r="Z39" s="711">
        <f t="shared" si="74"/>
        <v>0</v>
      </c>
      <c r="AA39" s="711">
        <f t="shared" si="74"/>
        <v>0</v>
      </c>
      <c r="AB39" s="711">
        <f t="shared" si="74"/>
        <v>0</v>
      </c>
      <c r="AC39" s="711">
        <f t="shared" si="74"/>
        <v>0</v>
      </c>
      <c r="AD39" s="711">
        <f t="shared" si="74"/>
        <v>0</v>
      </c>
      <c r="AE39" s="711">
        <f t="shared" si="74"/>
        <v>0</v>
      </c>
      <c r="AF39" s="711">
        <f t="shared" si="74"/>
        <v>0</v>
      </c>
      <c r="AG39" s="711">
        <f t="shared" si="74"/>
        <v>0</v>
      </c>
      <c r="AH39" s="711">
        <f t="shared" si="74"/>
        <v>0</v>
      </c>
      <c r="AI39" s="711">
        <f t="shared" si="74"/>
        <v>0</v>
      </c>
      <c r="AJ39" s="711">
        <f t="shared" si="74"/>
        <v>0</v>
      </c>
      <c r="AK39" s="711">
        <f t="shared" si="74"/>
        <v>0</v>
      </c>
      <c r="AL39" s="711">
        <f t="shared" si="74"/>
        <v>0</v>
      </c>
      <c r="AM39" s="711">
        <f t="shared" si="74"/>
        <v>0</v>
      </c>
      <c r="AN39" s="711">
        <f t="shared" si="74"/>
        <v>0</v>
      </c>
      <c r="AO39" s="711">
        <f t="shared" si="74"/>
        <v>0</v>
      </c>
      <c r="AP39" s="711">
        <f t="shared" si="74"/>
        <v>0</v>
      </c>
      <c r="AQ39" s="711">
        <f t="shared" si="74"/>
        <v>0</v>
      </c>
      <c r="AR39" s="711">
        <f t="shared" si="74"/>
        <v>0</v>
      </c>
      <c r="AS39" s="711">
        <f t="shared" si="74"/>
        <v>0</v>
      </c>
      <c r="AT39" s="711">
        <f t="shared" si="74"/>
        <v>0</v>
      </c>
      <c r="AU39" s="711">
        <f t="shared" si="74"/>
        <v>0</v>
      </c>
      <c r="AV39" s="711">
        <f t="shared" si="74"/>
        <v>0</v>
      </c>
      <c r="AW39" s="711">
        <f t="shared" si="74"/>
        <v>0</v>
      </c>
      <c r="AX39" s="711">
        <f t="shared" si="74"/>
        <v>0</v>
      </c>
      <c r="AY39" s="711">
        <f t="shared" si="74"/>
        <v>0</v>
      </c>
      <c r="AZ39" s="711">
        <f t="shared" si="74"/>
        <v>0</v>
      </c>
      <c r="BA39" s="711">
        <f t="shared" si="74"/>
        <v>0</v>
      </c>
      <c r="BB39" s="711">
        <f t="shared" si="74"/>
        <v>0</v>
      </c>
      <c r="BC39" s="711">
        <f t="shared" si="74"/>
        <v>0</v>
      </c>
      <c r="BD39" s="711">
        <f t="shared" ref="BD39:CI39" si="75">SUMIF($C:$C,"61.7x",BD:BD)</f>
        <v>0</v>
      </c>
      <c r="BE39" s="711">
        <f t="shared" si="75"/>
        <v>0</v>
      </c>
      <c r="BF39" s="711">
        <f t="shared" si="75"/>
        <v>0</v>
      </c>
      <c r="BG39" s="711">
        <f t="shared" si="75"/>
        <v>0</v>
      </c>
      <c r="BH39" s="711">
        <f t="shared" si="75"/>
        <v>0</v>
      </c>
      <c r="BI39" s="711">
        <f t="shared" si="75"/>
        <v>0</v>
      </c>
      <c r="BJ39" s="711">
        <f t="shared" si="75"/>
        <v>0</v>
      </c>
      <c r="BK39" s="711">
        <f t="shared" si="75"/>
        <v>0</v>
      </c>
      <c r="BL39" s="711">
        <f t="shared" si="75"/>
        <v>0</v>
      </c>
      <c r="BM39" s="711">
        <f t="shared" si="75"/>
        <v>0</v>
      </c>
      <c r="BN39" s="711">
        <f t="shared" si="75"/>
        <v>0</v>
      </c>
      <c r="BO39" s="711">
        <f t="shared" si="75"/>
        <v>0</v>
      </c>
      <c r="BP39" s="711">
        <f t="shared" si="75"/>
        <v>0</v>
      </c>
      <c r="BQ39" s="711">
        <f t="shared" si="75"/>
        <v>0</v>
      </c>
      <c r="BR39" s="711">
        <f t="shared" si="75"/>
        <v>0</v>
      </c>
      <c r="BS39" s="711">
        <f t="shared" si="75"/>
        <v>0</v>
      </c>
      <c r="BT39" s="711">
        <f t="shared" si="75"/>
        <v>0</v>
      </c>
      <c r="BU39" s="711">
        <f t="shared" si="75"/>
        <v>0</v>
      </c>
      <c r="BV39" s="711">
        <f t="shared" si="75"/>
        <v>0</v>
      </c>
      <c r="BW39" s="711">
        <f t="shared" si="75"/>
        <v>0</v>
      </c>
      <c r="BX39" s="711">
        <f t="shared" si="75"/>
        <v>0</v>
      </c>
      <c r="BY39" s="711">
        <f t="shared" si="75"/>
        <v>0</v>
      </c>
      <c r="BZ39" s="711">
        <f t="shared" si="75"/>
        <v>0</v>
      </c>
      <c r="CA39" s="711">
        <f t="shared" si="75"/>
        <v>0</v>
      </c>
      <c r="CB39" s="711">
        <f t="shared" si="75"/>
        <v>0</v>
      </c>
      <c r="CC39" s="711">
        <f t="shared" si="75"/>
        <v>0</v>
      </c>
      <c r="CD39" s="711">
        <f t="shared" si="75"/>
        <v>0</v>
      </c>
      <c r="CE39" s="711">
        <f t="shared" si="75"/>
        <v>0</v>
      </c>
      <c r="CF39" s="711">
        <f t="shared" si="75"/>
        <v>0</v>
      </c>
      <c r="CG39" s="711">
        <f t="shared" si="75"/>
        <v>0</v>
      </c>
      <c r="CH39" s="711">
        <f t="shared" si="75"/>
        <v>0</v>
      </c>
      <c r="CI39" s="711">
        <f t="shared" si="75"/>
        <v>0</v>
      </c>
      <c r="CJ39" s="711">
        <f t="shared" ref="CJ39:DO39" si="76">SUMIF($C:$C,"61.7x",CJ:CJ)</f>
        <v>0</v>
      </c>
      <c r="CK39" s="711">
        <f t="shared" si="76"/>
        <v>0</v>
      </c>
      <c r="CL39" s="711">
        <f t="shared" si="76"/>
        <v>0</v>
      </c>
      <c r="CM39" s="711">
        <f t="shared" si="76"/>
        <v>0</v>
      </c>
      <c r="CN39" s="711">
        <f t="shared" si="76"/>
        <v>0</v>
      </c>
      <c r="CO39" s="711">
        <f t="shared" si="76"/>
        <v>0</v>
      </c>
      <c r="CP39" s="711">
        <f t="shared" si="76"/>
        <v>0</v>
      </c>
      <c r="CQ39" s="711">
        <f t="shared" si="76"/>
        <v>0</v>
      </c>
      <c r="CR39" s="711">
        <f t="shared" si="76"/>
        <v>0</v>
      </c>
      <c r="CS39" s="711">
        <f t="shared" si="76"/>
        <v>0</v>
      </c>
      <c r="CT39" s="711">
        <f t="shared" si="76"/>
        <v>0</v>
      </c>
      <c r="CU39" s="711">
        <f t="shared" si="76"/>
        <v>0</v>
      </c>
      <c r="CV39" s="711">
        <f t="shared" si="76"/>
        <v>0</v>
      </c>
      <c r="CW39" s="711">
        <f t="shared" si="76"/>
        <v>0</v>
      </c>
      <c r="CX39" s="711">
        <f t="shared" si="76"/>
        <v>0</v>
      </c>
      <c r="CY39" s="726">
        <f t="shared" si="76"/>
        <v>0</v>
      </c>
      <c r="CZ39" s="727">
        <f t="shared" si="76"/>
        <v>0</v>
      </c>
      <c r="DA39" s="727">
        <f t="shared" si="76"/>
        <v>0</v>
      </c>
      <c r="DB39" s="727">
        <f t="shared" si="76"/>
        <v>0</v>
      </c>
      <c r="DC39" s="727">
        <f t="shared" si="76"/>
        <v>0</v>
      </c>
      <c r="DD39" s="727">
        <f t="shared" si="76"/>
        <v>0</v>
      </c>
      <c r="DE39" s="727">
        <f t="shared" si="76"/>
        <v>0</v>
      </c>
      <c r="DF39" s="727">
        <f t="shared" si="76"/>
        <v>0</v>
      </c>
      <c r="DG39" s="727">
        <f t="shared" si="76"/>
        <v>0</v>
      </c>
      <c r="DH39" s="727">
        <f t="shared" si="76"/>
        <v>0</v>
      </c>
      <c r="DI39" s="727">
        <f t="shared" si="76"/>
        <v>0</v>
      </c>
      <c r="DJ39" s="727">
        <f t="shared" si="76"/>
        <v>0</v>
      </c>
      <c r="DK39" s="727">
        <f t="shared" si="76"/>
        <v>0</v>
      </c>
      <c r="DL39" s="727">
        <f t="shared" si="76"/>
        <v>0</v>
      </c>
      <c r="DM39" s="727">
        <f t="shared" si="76"/>
        <v>0</v>
      </c>
      <c r="DN39" s="727">
        <f t="shared" si="76"/>
        <v>0</v>
      </c>
      <c r="DO39" s="727">
        <f t="shared" si="76"/>
        <v>0</v>
      </c>
      <c r="DP39" s="727">
        <f t="shared" ref="DP39:DW39" si="77">SUMIF($C:$C,"61.7x",DP:DP)</f>
        <v>0</v>
      </c>
      <c r="DQ39" s="727">
        <f t="shared" si="77"/>
        <v>0</v>
      </c>
      <c r="DR39" s="727">
        <f t="shared" si="77"/>
        <v>0</v>
      </c>
      <c r="DS39" s="727">
        <f t="shared" si="77"/>
        <v>0</v>
      </c>
      <c r="DT39" s="727">
        <f t="shared" si="77"/>
        <v>0</v>
      </c>
      <c r="DU39" s="727">
        <f t="shared" si="77"/>
        <v>0</v>
      </c>
      <c r="DV39" s="727">
        <f t="shared" si="77"/>
        <v>0</v>
      </c>
      <c r="DW39" s="785">
        <f t="shared" si="77"/>
        <v>0</v>
      </c>
      <c r="DX39" s="717"/>
    </row>
    <row r="40" spans="2:128" x14ac:dyDescent="0.2">
      <c r="B40" s="793" t="s">
        <v>544</v>
      </c>
      <c r="C40" s="714" t="s">
        <v>545</v>
      </c>
      <c r="D40" s="713"/>
      <c r="E40" s="713"/>
      <c r="F40" s="713"/>
      <c r="G40" s="713"/>
      <c r="H40" s="713"/>
      <c r="I40" s="713"/>
      <c r="J40" s="713"/>
      <c r="K40" s="713"/>
      <c r="L40" s="713"/>
      <c r="M40" s="713"/>
      <c r="N40" s="713"/>
      <c r="O40" s="713"/>
      <c r="P40" s="713"/>
      <c r="Q40" s="713"/>
      <c r="R40" s="715"/>
      <c r="S40" s="784"/>
      <c r="T40" s="715"/>
      <c r="U40" s="784"/>
      <c r="V40" s="713"/>
      <c r="W40" s="713"/>
      <c r="X40" s="711">
        <f t="shared" ref="X40:BC40" si="78">SUMIF($C:$C,"61.8x",X:X)</f>
        <v>0</v>
      </c>
      <c r="Y40" s="711">
        <f t="shared" si="78"/>
        <v>0</v>
      </c>
      <c r="Z40" s="711">
        <f t="shared" si="78"/>
        <v>0</v>
      </c>
      <c r="AA40" s="711">
        <f t="shared" si="78"/>
        <v>0</v>
      </c>
      <c r="AB40" s="711">
        <f t="shared" si="78"/>
        <v>0</v>
      </c>
      <c r="AC40" s="711">
        <f t="shared" si="78"/>
        <v>0</v>
      </c>
      <c r="AD40" s="711">
        <f t="shared" si="78"/>
        <v>0</v>
      </c>
      <c r="AE40" s="711">
        <f t="shared" si="78"/>
        <v>0</v>
      </c>
      <c r="AF40" s="711">
        <f t="shared" si="78"/>
        <v>0</v>
      </c>
      <c r="AG40" s="711">
        <f t="shared" si="78"/>
        <v>0</v>
      </c>
      <c r="AH40" s="711">
        <f t="shared" si="78"/>
        <v>0</v>
      </c>
      <c r="AI40" s="711">
        <f t="shared" si="78"/>
        <v>0</v>
      </c>
      <c r="AJ40" s="711">
        <f t="shared" si="78"/>
        <v>0</v>
      </c>
      <c r="AK40" s="711">
        <f t="shared" si="78"/>
        <v>0</v>
      </c>
      <c r="AL40" s="711">
        <f t="shared" si="78"/>
        <v>0</v>
      </c>
      <c r="AM40" s="711">
        <f t="shared" si="78"/>
        <v>0</v>
      </c>
      <c r="AN40" s="711">
        <f t="shared" si="78"/>
        <v>0</v>
      </c>
      <c r="AO40" s="711">
        <f t="shared" si="78"/>
        <v>0</v>
      </c>
      <c r="AP40" s="711">
        <f t="shared" si="78"/>
        <v>0</v>
      </c>
      <c r="AQ40" s="711">
        <f t="shared" si="78"/>
        <v>0</v>
      </c>
      <c r="AR40" s="711">
        <f t="shared" si="78"/>
        <v>0</v>
      </c>
      <c r="AS40" s="711">
        <f t="shared" si="78"/>
        <v>0</v>
      </c>
      <c r="AT40" s="711">
        <f t="shared" si="78"/>
        <v>0</v>
      </c>
      <c r="AU40" s="711">
        <f t="shared" si="78"/>
        <v>0</v>
      </c>
      <c r="AV40" s="711">
        <f t="shared" si="78"/>
        <v>0</v>
      </c>
      <c r="AW40" s="711">
        <f t="shared" si="78"/>
        <v>0</v>
      </c>
      <c r="AX40" s="711">
        <f t="shared" si="78"/>
        <v>0</v>
      </c>
      <c r="AY40" s="711">
        <f t="shared" si="78"/>
        <v>0</v>
      </c>
      <c r="AZ40" s="711">
        <f t="shared" si="78"/>
        <v>0</v>
      </c>
      <c r="BA40" s="711">
        <f t="shared" si="78"/>
        <v>0</v>
      </c>
      <c r="BB40" s="711">
        <f t="shared" si="78"/>
        <v>0</v>
      </c>
      <c r="BC40" s="711">
        <f t="shared" si="78"/>
        <v>0</v>
      </c>
      <c r="BD40" s="711">
        <f t="shared" ref="BD40:CI40" si="79">SUMIF($C:$C,"61.8x",BD:BD)</f>
        <v>0</v>
      </c>
      <c r="BE40" s="711">
        <f t="shared" si="79"/>
        <v>0</v>
      </c>
      <c r="BF40" s="711">
        <f t="shared" si="79"/>
        <v>0</v>
      </c>
      <c r="BG40" s="711">
        <f t="shared" si="79"/>
        <v>0</v>
      </c>
      <c r="BH40" s="711">
        <f t="shared" si="79"/>
        <v>0</v>
      </c>
      <c r="BI40" s="711">
        <f t="shared" si="79"/>
        <v>0</v>
      </c>
      <c r="BJ40" s="711">
        <f t="shared" si="79"/>
        <v>0</v>
      </c>
      <c r="BK40" s="711">
        <f t="shared" si="79"/>
        <v>0</v>
      </c>
      <c r="BL40" s="711">
        <f t="shared" si="79"/>
        <v>0</v>
      </c>
      <c r="BM40" s="711">
        <f t="shared" si="79"/>
        <v>0</v>
      </c>
      <c r="BN40" s="711">
        <f t="shared" si="79"/>
        <v>0</v>
      </c>
      <c r="BO40" s="711">
        <f t="shared" si="79"/>
        <v>0</v>
      </c>
      <c r="BP40" s="711">
        <f t="shared" si="79"/>
        <v>0</v>
      </c>
      <c r="BQ40" s="711">
        <f t="shared" si="79"/>
        <v>0</v>
      </c>
      <c r="BR40" s="711">
        <f t="shared" si="79"/>
        <v>0</v>
      </c>
      <c r="BS40" s="711">
        <f t="shared" si="79"/>
        <v>0</v>
      </c>
      <c r="BT40" s="711">
        <f t="shared" si="79"/>
        <v>0</v>
      </c>
      <c r="BU40" s="711">
        <f t="shared" si="79"/>
        <v>0</v>
      </c>
      <c r="BV40" s="711">
        <f t="shared" si="79"/>
        <v>0</v>
      </c>
      <c r="BW40" s="711">
        <f t="shared" si="79"/>
        <v>0</v>
      </c>
      <c r="BX40" s="711">
        <f t="shared" si="79"/>
        <v>0</v>
      </c>
      <c r="BY40" s="711">
        <f t="shared" si="79"/>
        <v>0</v>
      </c>
      <c r="BZ40" s="711">
        <f t="shared" si="79"/>
        <v>0</v>
      </c>
      <c r="CA40" s="711">
        <f t="shared" si="79"/>
        <v>0</v>
      </c>
      <c r="CB40" s="711">
        <f t="shared" si="79"/>
        <v>0</v>
      </c>
      <c r="CC40" s="711">
        <f t="shared" si="79"/>
        <v>0</v>
      </c>
      <c r="CD40" s="711">
        <f t="shared" si="79"/>
        <v>0</v>
      </c>
      <c r="CE40" s="711">
        <f t="shared" si="79"/>
        <v>0</v>
      </c>
      <c r="CF40" s="711">
        <f t="shared" si="79"/>
        <v>0</v>
      </c>
      <c r="CG40" s="711">
        <f t="shared" si="79"/>
        <v>0</v>
      </c>
      <c r="CH40" s="711">
        <f t="shared" si="79"/>
        <v>0</v>
      </c>
      <c r="CI40" s="711">
        <f t="shared" si="79"/>
        <v>0</v>
      </c>
      <c r="CJ40" s="711">
        <f t="shared" ref="CJ40:DO40" si="80">SUMIF($C:$C,"61.8x",CJ:CJ)</f>
        <v>0</v>
      </c>
      <c r="CK40" s="711">
        <f t="shared" si="80"/>
        <v>0</v>
      </c>
      <c r="CL40" s="711">
        <f t="shared" si="80"/>
        <v>0</v>
      </c>
      <c r="CM40" s="711">
        <f t="shared" si="80"/>
        <v>0</v>
      </c>
      <c r="CN40" s="711">
        <f t="shared" si="80"/>
        <v>0</v>
      </c>
      <c r="CO40" s="711">
        <f t="shared" si="80"/>
        <v>0</v>
      </c>
      <c r="CP40" s="711">
        <f t="shared" si="80"/>
        <v>0</v>
      </c>
      <c r="CQ40" s="711">
        <f t="shared" si="80"/>
        <v>0</v>
      </c>
      <c r="CR40" s="711">
        <f t="shared" si="80"/>
        <v>0</v>
      </c>
      <c r="CS40" s="711">
        <f t="shared" si="80"/>
        <v>0</v>
      </c>
      <c r="CT40" s="711">
        <f t="shared" si="80"/>
        <v>0</v>
      </c>
      <c r="CU40" s="711">
        <f t="shared" si="80"/>
        <v>0</v>
      </c>
      <c r="CV40" s="711">
        <f t="shared" si="80"/>
        <v>0</v>
      </c>
      <c r="CW40" s="711">
        <f t="shared" si="80"/>
        <v>0</v>
      </c>
      <c r="CX40" s="711">
        <f t="shared" si="80"/>
        <v>0</v>
      </c>
      <c r="CY40" s="726">
        <f t="shared" si="80"/>
        <v>0</v>
      </c>
      <c r="CZ40" s="727">
        <f t="shared" si="80"/>
        <v>0</v>
      </c>
      <c r="DA40" s="727">
        <f t="shared" si="80"/>
        <v>0</v>
      </c>
      <c r="DB40" s="727">
        <f t="shared" si="80"/>
        <v>0</v>
      </c>
      <c r="DC40" s="727">
        <f t="shared" si="80"/>
        <v>0</v>
      </c>
      <c r="DD40" s="727">
        <f t="shared" si="80"/>
        <v>0</v>
      </c>
      <c r="DE40" s="727">
        <f t="shared" si="80"/>
        <v>0</v>
      </c>
      <c r="DF40" s="727">
        <f t="shared" si="80"/>
        <v>0</v>
      </c>
      <c r="DG40" s="727">
        <f t="shared" si="80"/>
        <v>0</v>
      </c>
      <c r="DH40" s="727">
        <f t="shared" si="80"/>
        <v>0</v>
      </c>
      <c r="DI40" s="727">
        <f t="shared" si="80"/>
        <v>0</v>
      </c>
      <c r="DJ40" s="727">
        <f t="shared" si="80"/>
        <v>0</v>
      </c>
      <c r="DK40" s="727">
        <f t="shared" si="80"/>
        <v>0</v>
      </c>
      <c r="DL40" s="727">
        <f t="shared" si="80"/>
        <v>0</v>
      </c>
      <c r="DM40" s="727">
        <f t="shared" si="80"/>
        <v>0</v>
      </c>
      <c r="DN40" s="727">
        <f t="shared" si="80"/>
        <v>0</v>
      </c>
      <c r="DO40" s="727">
        <f t="shared" si="80"/>
        <v>0</v>
      </c>
      <c r="DP40" s="727">
        <f t="shared" ref="DP40:DW40" si="81">SUMIF($C:$C,"61.8x",DP:DP)</f>
        <v>0</v>
      </c>
      <c r="DQ40" s="727">
        <f t="shared" si="81"/>
        <v>0</v>
      </c>
      <c r="DR40" s="727">
        <f t="shared" si="81"/>
        <v>0</v>
      </c>
      <c r="DS40" s="727">
        <f t="shared" si="81"/>
        <v>0</v>
      </c>
      <c r="DT40" s="727">
        <f t="shared" si="81"/>
        <v>0</v>
      </c>
      <c r="DU40" s="727">
        <f t="shared" si="81"/>
        <v>0</v>
      </c>
      <c r="DV40" s="727">
        <f t="shared" si="81"/>
        <v>0</v>
      </c>
      <c r="DW40" s="785">
        <f t="shared" si="81"/>
        <v>0</v>
      </c>
      <c r="DX40" s="717"/>
    </row>
    <row r="41" spans="2:128" x14ac:dyDescent="0.2">
      <c r="B41" s="793" t="s">
        <v>546</v>
      </c>
      <c r="C41" s="714" t="s">
        <v>547</v>
      </c>
      <c r="D41" s="713"/>
      <c r="E41" s="713"/>
      <c r="F41" s="713"/>
      <c r="G41" s="713"/>
      <c r="H41" s="713"/>
      <c r="I41" s="713"/>
      <c r="J41" s="713"/>
      <c r="K41" s="713"/>
      <c r="L41" s="713"/>
      <c r="M41" s="713"/>
      <c r="N41" s="713"/>
      <c r="O41" s="713"/>
      <c r="P41" s="713"/>
      <c r="Q41" s="713"/>
      <c r="R41" s="715"/>
      <c r="S41" s="784"/>
      <c r="T41" s="715"/>
      <c r="U41" s="784"/>
      <c r="V41" s="713"/>
      <c r="W41" s="713"/>
      <c r="X41" s="711">
        <f t="shared" ref="X41:BC41" si="82">SUMIF($C:$C,"61.9x",X:X)</f>
        <v>0</v>
      </c>
      <c r="Y41" s="711">
        <f t="shared" si="82"/>
        <v>0</v>
      </c>
      <c r="Z41" s="711">
        <f t="shared" si="82"/>
        <v>0</v>
      </c>
      <c r="AA41" s="711">
        <f t="shared" si="82"/>
        <v>0</v>
      </c>
      <c r="AB41" s="711">
        <f t="shared" si="82"/>
        <v>0</v>
      </c>
      <c r="AC41" s="711">
        <f t="shared" si="82"/>
        <v>0</v>
      </c>
      <c r="AD41" s="711">
        <f t="shared" si="82"/>
        <v>0</v>
      </c>
      <c r="AE41" s="711">
        <f t="shared" si="82"/>
        <v>0</v>
      </c>
      <c r="AF41" s="711">
        <f t="shared" si="82"/>
        <v>0</v>
      </c>
      <c r="AG41" s="711">
        <f t="shared" si="82"/>
        <v>0</v>
      </c>
      <c r="AH41" s="711">
        <f t="shared" si="82"/>
        <v>0</v>
      </c>
      <c r="AI41" s="711">
        <f t="shared" si="82"/>
        <v>0</v>
      </c>
      <c r="AJ41" s="711">
        <f t="shared" si="82"/>
        <v>0</v>
      </c>
      <c r="AK41" s="711">
        <f t="shared" si="82"/>
        <v>0</v>
      </c>
      <c r="AL41" s="711">
        <f t="shared" si="82"/>
        <v>0</v>
      </c>
      <c r="AM41" s="711">
        <f t="shared" si="82"/>
        <v>0</v>
      </c>
      <c r="AN41" s="711">
        <f t="shared" si="82"/>
        <v>0</v>
      </c>
      <c r="AO41" s="711">
        <f t="shared" si="82"/>
        <v>0</v>
      </c>
      <c r="AP41" s="711">
        <f t="shared" si="82"/>
        <v>0</v>
      </c>
      <c r="AQ41" s="711">
        <f t="shared" si="82"/>
        <v>0</v>
      </c>
      <c r="AR41" s="711">
        <f t="shared" si="82"/>
        <v>0</v>
      </c>
      <c r="AS41" s="711">
        <f t="shared" si="82"/>
        <v>0</v>
      </c>
      <c r="AT41" s="711">
        <f t="shared" si="82"/>
        <v>0</v>
      </c>
      <c r="AU41" s="711">
        <f t="shared" si="82"/>
        <v>0</v>
      </c>
      <c r="AV41" s="711">
        <f t="shared" si="82"/>
        <v>0</v>
      </c>
      <c r="AW41" s="711">
        <f t="shared" si="82"/>
        <v>0</v>
      </c>
      <c r="AX41" s="711">
        <f t="shared" si="82"/>
        <v>0</v>
      </c>
      <c r="AY41" s="711">
        <f t="shared" si="82"/>
        <v>0</v>
      </c>
      <c r="AZ41" s="711">
        <f t="shared" si="82"/>
        <v>0</v>
      </c>
      <c r="BA41" s="711">
        <f t="shared" si="82"/>
        <v>0</v>
      </c>
      <c r="BB41" s="711">
        <f t="shared" si="82"/>
        <v>0</v>
      </c>
      <c r="BC41" s="711">
        <f t="shared" si="82"/>
        <v>0</v>
      </c>
      <c r="BD41" s="711">
        <f t="shared" ref="BD41:CI41" si="83">SUMIF($C:$C,"61.9x",BD:BD)</f>
        <v>0</v>
      </c>
      <c r="BE41" s="711">
        <f t="shared" si="83"/>
        <v>0</v>
      </c>
      <c r="BF41" s="711">
        <f t="shared" si="83"/>
        <v>0</v>
      </c>
      <c r="BG41" s="711">
        <f t="shared" si="83"/>
        <v>0</v>
      </c>
      <c r="BH41" s="711">
        <f t="shared" si="83"/>
        <v>0</v>
      </c>
      <c r="BI41" s="711">
        <f t="shared" si="83"/>
        <v>0</v>
      </c>
      <c r="BJ41" s="711">
        <f t="shared" si="83"/>
        <v>0</v>
      </c>
      <c r="BK41" s="711">
        <f t="shared" si="83"/>
        <v>0</v>
      </c>
      <c r="BL41" s="711">
        <f t="shared" si="83"/>
        <v>0</v>
      </c>
      <c r="BM41" s="711">
        <f t="shared" si="83"/>
        <v>0</v>
      </c>
      <c r="BN41" s="711">
        <f t="shared" si="83"/>
        <v>0</v>
      </c>
      <c r="BO41" s="711">
        <f t="shared" si="83"/>
        <v>0</v>
      </c>
      <c r="BP41" s="711">
        <f t="shared" si="83"/>
        <v>0</v>
      </c>
      <c r="BQ41" s="711">
        <f t="shared" si="83"/>
        <v>0</v>
      </c>
      <c r="BR41" s="711">
        <f t="shared" si="83"/>
        <v>0</v>
      </c>
      <c r="BS41" s="711">
        <f t="shared" si="83"/>
        <v>0</v>
      </c>
      <c r="BT41" s="711">
        <f t="shared" si="83"/>
        <v>0</v>
      </c>
      <c r="BU41" s="711">
        <f t="shared" si="83"/>
        <v>0</v>
      </c>
      <c r="BV41" s="711">
        <f t="shared" si="83"/>
        <v>0</v>
      </c>
      <c r="BW41" s="711">
        <f t="shared" si="83"/>
        <v>0</v>
      </c>
      <c r="BX41" s="711">
        <f t="shared" si="83"/>
        <v>0</v>
      </c>
      <c r="BY41" s="711">
        <f t="shared" si="83"/>
        <v>0</v>
      </c>
      <c r="BZ41" s="711">
        <f t="shared" si="83"/>
        <v>0</v>
      </c>
      <c r="CA41" s="711">
        <f t="shared" si="83"/>
        <v>0</v>
      </c>
      <c r="CB41" s="711">
        <f t="shared" si="83"/>
        <v>0</v>
      </c>
      <c r="CC41" s="711">
        <f t="shared" si="83"/>
        <v>0</v>
      </c>
      <c r="CD41" s="711">
        <f t="shared" si="83"/>
        <v>0</v>
      </c>
      <c r="CE41" s="711">
        <f t="shared" si="83"/>
        <v>0</v>
      </c>
      <c r="CF41" s="711">
        <f t="shared" si="83"/>
        <v>0</v>
      </c>
      <c r="CG41" s="711">
        <f t="shared" si="83"/>
        <v>0</v>
      </c>
      <c r="CH41" s="711">
        <f t="shared" si="83"/>
        <v>0</v>
      </c>
      <c r="CI41" s="711">
        <f t="shared" si="83"/>
        <v>0</v>
      </c>
      <c r="CJ41" s="711">
        <f t="shared" ref="CJ41:DO41" si="84">SUMIF($C:$C,"61.9x",CJ:CJ)</f>
        <v>0</v>
      </c>
      <c r="CK41" s="711">
        <f t="shared" si="84"/>
        <v>0</v>
      </c>
      <c r="CL41" s="711">
        <f t="shared" si="84"/>
        <v>0</v>
      </c>
      <c r="CM41" s="711">
        <f t="shared" si="84"/>
        <v>0</v>
      </c>
      <c r="CN41" s="711">
        <f t="shared" si="84"/>
        <v>0</v>
      </c>
      <c r="CO41" s="711">
        <f t="shared" si="84"/>
        <v>0</v>
      </c>
      <c r="CP41" s="711">
        <f t="shared" si="84"/>
        <v>0</v>
      </c>
      <c r="CQ41" s="711">
        <f t="shared" si="84"/>
        <v>0</v>
      </c>
      <c r="CR41" s="711">
        <f t="shared" si="84"/>
        <v>0</v>
      </c>
      <c r="CS41" s="711">
        <f t="shared" si="84"/>
        <v>0</v>
      </c>
      <c r="CT41" s="711">
        <f t="shared" si="84"/>
        <v>0</v>
      </c>
      <c r="CU41" s="711">
        <f t="shared" si="84"/>
        <v>0</v>
      </c>
      <c r="CV41" s="711">
        <f t="shared" si="84"/>
        <v>0</v>
      </c>
      <c r="CW41" s="711">
        <f t="shared" si="84"/>
        <v>0</v>
      </c>
      <c r="CX41" s="711">
        <f t="shared" si="84"/>
        <v>0</v>
      </c>
      <c r="CY41" s="726">
        <f t="shared" si="84"/>
        <v>0</v>
      </c>
      <c r="CZ41" s="727">
        <f t="shared" si="84"/>
        <v>0</v>
      </c>
      <c r="DA41" s="727">
        <f t="shared" si="84"/>
        <v>0</v>
      </c>
      <c r="DB41" s="727">
        <f t="shared" si="84"/>
        <v>0</v>
      </c>
      <c r="DC41" s="727">
        <f t="shared" si="84"/>
        <v>0</v>
      </c>
      <c r="DD41" s="727">
        <f t="shared" si="84"/>
        <v>0</v>
      </c>
      <c r="DE41" s="727">
        <f t="shared" si="84"/>
        <v>0</v>
      </c>
      <c r="DF41" s="727">
        <f t="shared" si="84"/>
        <v>0</v>
      </c>
      <c r="DG41" s="727">
        <f t="shared" si="84"/>
        <v>0</v>
      </c>
      <c r="DH41" s="727">
        <f t="shared" si="84"/>
        <v>0</v>
      </c>
      <c r="DI41" s="727">
        <f t="shared" si="84"/>
        <v>0</v>
      </c>
      <c r="DJ41" s="727">
        <f t="shared" si="84"/>
        <v>0</v>
      </c>
      <c r="DK41" s="727">
        <f t="shared" si="84"/>
        <v>0</v>
      </c>
      <c r="DL41" s="727">
        <f t="shared" si="84"/>
        <v>0</v>
      </c>
      <c r="DM41" s="727">
        <f t="shared" si="84"/>
        <v>0</v>
      </c>
      <c r="DN41" s="727">
        <f t="shared" si="84"/>
        <v>0</v>
      </c>
      <c r="DO41" s="727">
        <f t="shared" si="84"/>
        <v>0</v>
      </c>
      <c r="DP41" s="727">
        <f t="shared" ref="DP41:DW41" si="85">SUMIF($C:$C,"61.9x",DP:DP)</f>
        <v>0</v>
      </c>
      <c r="DQ41" s="727">
        <f t="shared" si="85"/>
        <v>0</v>
      </c>
      <c r="DR41" s="727">
        <f t="shared" si="85"/>
        <v>0</v>
      </c>
      <c r="DS41" s="727">
        <f t="shared" si="85"/>
        <v>0</v>
      </c>
      <c r="DT41" s="727">
        <f t="shared" si="85"/>
        <v>0</v>
      </c>
      <c r="DU41" s="727">
        <f t="shared" si="85"/>
        <v>0</v>
      </c>
      <c r="DV41" s="727">
        <f t="shared" si="85"/>
        <v>0</v>
      </c>
      <c r="DW41" s="785">
        <f t="shared" si="85"/>
        <v>0</v>
      </c>
      <c r="DX41" s="717"/>
    </row>
    <row r="42" spans="2:128" ht="15.75" thickBot="1" x14ac:dyDescent="0.25">
      <c r="B42" s="795" t="s">
        <v>548</v>
      </c>
      <c r="C42" s="796" t="s">
        <v>549</v>
      </c>
      <c r="D42" s="797"/>
      <c r="E42" s="797"/>
      <c r="F42" s="797"/>
      <c r="G42" s="797"/>
      <c r="H42" s="797"/>
      <c r="I42" s="797"/>
      <c r="J42" s="797"/>
      <c r="K42" s="797"/>
      <c r="L42" s="797"/>
      <c r="M42" s="797"/>
      <c r="N42" s="797"/>
      <c r="O42" s="797"/>
      <c r="P42" s="797"/>
      <c r="Q42" s="797"/>
      <c r="R42" s="798"/>
      <c r="S42" s="799"/>
      <c r="T42" s="798"/>
      <c r="U42" s="799"/>
      <c r="V42" s="797"/>
      <c r="W42" s="797"/>
      <c r="X42" s="800">
        <f t="shared" ref="X42:BC42" si="86">SUMIF($C:$C,"61.10x",X:X)</f>
        <v>0</v>
      </c>
      <c r="Y42" s="800">
        <f t="shared" si="86"/>
        <v>0</v>
      </c>
      <c r="Z42" s="800">
        <f t="shared" si="86"/>
        <v>0</v>
      </c>
      <c r="AA42" s="800">
        <f t="shared" si="86"/>
        <v>0</v>
      </c>
      <c r="AB42" s="800">
        <f t="shared" si="86"/>
        <v>0</v>
      </c>
      <c r="AC42" s="800">
        <f t="shared" si="86"/>
        <v>0</v>
      </c>
      <c r="AD42" s="800">
        <f t="shared" si="86"/>
        <v>0</v>
      </c>
      <c r="AE42" s="800">
        <f t="shared" si="86"/>
        <v>0</v>
      </c>
      <c r="AF42" s="800">
        <f t="shared" si="86"/>
        <v>0</v>
      </c>
      <c r="AG42" s="800">
        <f t="shared" si="86"/>
        <v>0</v>
      </c>
      <c r="AH42" s="800">
        <f t="shared" si="86"/>
        <v>0</v>
      </c>
      <c r="AI42" s="800">
        <f t="shared" si="86"/>
        <v>0</v>
      </c>
      <c r="AJ42" s="800">
        <f t="shared" si="86"/>
        <v>0</v>
      </c>
      <c r="AK42" s="800">
        <f t="shared" si="86"/>
        <v>0</v>
      </c>
      <c r="AL42" s="800">
        <f t="shared" si="86"/>
        <v>0</v>
      </c>
      <c r="AM42" s="800">
        <f t="shared" si="86"/>
        <v>0</v>
      </c>
      <c r="AN42" s="800">
        <f t="shared" si="86"/>
        <v>0</v>
      </c>
      <c r="AO42" s="800">
        <f t="shared" si="86"/>
        <v>0</v>
      </c>
      <c r="AP42" s="800">
        <f t="shared" si="86"/>
        <v>0</v>
      </c>
      <c r="AQ42" s="800">
        <f t="shared" si="86"/>
        <v>0</v>
      </c>
      <c r="AR42" s="800">
        <f t="shared" si="86"/>
        <v>0</v>
      </c>
      <c r="AS42" s="800">
        <f t="shared" si="86"/>
        <v>0</v>
      </c>
      <c r="AT42" s="800">
        <f t="shared" si="86"/>
        <v>0</v>
      </c>
      <c r="AU42" s="800">
        <f t="shared" si="86"/>
        <v>0</v>
      </c>
      <c r="AV42" s="800">
        <f t="shared" si="86"/>
        <v>0</v>
      </c>
      <c r="AW42" s="800">
        <f t="shared" si="86"/>
        <v>0</v>
      </c>
      <c r="AX42" s="800">
        <f t="shared" si="86"/>
        <v>0</v>
      </c>
      <c r="AY42" s="800">
        <f t="shared" si="86"/>
        <v>0</v>
      </c>
      <c r="AZ42" s="800">
        <f t="shared" si="86"/>
        <v>0</v>
      </c>
      <c r="BA42" s="800">
        <f t="shared" si="86"/>
        <v>0</v>
      </c>
      <c r="BB42" s="800">
        <f t="shared" si="86"/>
        <v>0</v>
      </c>
      <c r="BC42" s="800">
        <f t="shared" si="86"/>
        <v>0</v>
      </c>
      <c r="BD42" s="800">
        <f t="shared" ref="BD42:CI42" si="87">SUMIF($C:$C,"61.10x",BD:BD)</f>
        <v>0</v>
      </c>
      <c r="BE42" s="800">
        <f t="shared" si="87"/>
        <v>0</v>
      </c>
      <c r="BF42" s="800">
        <f t="shared" si="87"/>
        <v>0</v>
      </c>
      <c r="BG42" s="800">
        <f t="shared" si="87"/>
        <v>0</v>
      </c>
      <c r="BH42" s="800">
        <f t="shared" si="87"/>
        <v>0</v>
      </c>
      <c r="BI42" s="800">
        <f t="shared" si="87"/>
        <v>0</v>
      </c>
      <c r="BJ42" s="800">
        <f t="shared" si="87"/>
        <v>0</v>
      </c>
      <c r="BK42" s="800">
        <f t="shared" si="87"/>
        <v>0</v>
      </c>
      <c r="BL42" s="800">
        <f t="shared" si="87"/>
        <v>0</v>
      </c>
      <c r="BM42" s="800">
        <f t="shared" si="87"/>
        <v>0</v>
      </c>
      <c r="BN42" s="800">
        <f t="shared" si="87"/>
        <v>0</v>
      </c>
      <c r="BO42" s="800">
        <f t="shared" si="87"/>
        <v>0</v>
      </c>
      <c r="BP42" s="800">
        <f t="shared" si="87"/>
        <v>0</v>
      </c>
      <c r="BQ42" s="800">
        <f t="shared" si="87"/>
        <v>0</v>
      </c>
      <c r="BR42" s="800">
        <f t="shared" si="87"/>
        <v>0</v>
      </c>
      <c r="BS42" s="800">
        <f t="shared" si="87"/>
        <v>0</v>
      </c>
      <c r="BT42" s="800">
        <f t="shared" si="87"/>
        <v>0</v>
      </c>
      <c r="BU42" s="800">
        <f t="shared" si="87"/>
        <v>0</v>
      </c>
      <c r="BV42" s="800">
        <f t="shared" si="87"/>
        <v>0</v>
      </c>
      <c r="BW42" s="800">
        <f t="shared" si="87"/>
        <v>0</v>
      </c>
      <c r="BX42" s="800">
        <f t="shared" si="87"/>
        <v>0</v>
      </c>
      <c r="BY42" s="800">
        <f t="shared" si="87"/>
        <v>0</v>
      </c>
      <c r="BZ42" s="800">
        <f t="shared" si="87"/>
        <v>0</v>
      </c>
      <c r="CA42" s="800">
        <f t="shared" si="87"/>
        <v>0</v>
      </c>
      <c r="CB42" s="800">
        <f t="shared" si="87"/>
        <v>0</v>
      </c>
      <c r="CC42" s="800">
        <f t="shared" si="87"/>
        <v>0</v>
      </c>
      <c r="CD42" s="800">
        <f t="shared" si="87"/>
        <v>0</v>
      </c>
      <c r="CE42" s="800">
        <f t="shared" si="87"/>
        <v>0</v>
      </c>
      <c r="CF42" s="800">
        <f t="shared" si="87"/>
        <v>0</v>
      </c>
      <c r="CG42" s="800">
        <f t="shared" si="87"/>
        <v>0</v>
      </c>
      <c r="CH42" s="800">
        <f t="shared" si="87"/>
        <v>0</v>
      </c>
      <c r="CI42" s="800">
        <f t="shared" si="87"/>
        <v>0</v>
      </c>
      <c r="CJ42" s="800">
        <f t="shared" ref="CJ42:DO42" si="88">SUMIF($C:$C,"61.10x",CJ:CJ)</f>
        <v>0</v>
      </c>
      <c r="CK42" s="800">
        <f t="shared" si="88"/>
        <v>0</v>
      </c>
      <c r="CL42" s="800">
        <f t="shared" si="88"/>
        <v>0</v>
      </c>
      <c r="CM42" s="800">
        <f t="shared" si="88"/>
        <v>0</v>
      </c>
      <c r="CN42" s="800">
        <f t="shared" si="88"/>
        <v>0</v>
      </c>
      <c r="CO42" s="800">
        <f t="shared" si="88"/>
        <v>0</v>
      </c>
      <c r="CP42" s="800">
        <f t="shared" si="88"/>
        <v>0</v>
      </c>
      <c r="CQ42" s="800">
        <f t="shared" si="88"/>
        <v>0</v>
      </c>
      <c r="CR42" s="800">
        <f t="shared" si="88"/>
        <v>0</v>
      </c>
      <c r="CS42" s="800">
        <f t="shared" si="88"/>
        <v>0</v>
      </c>
      <c r="CT42" s="800">
        <f t="shared" si="88"/>
        <v>0</v>
      </c>
      <c r="CU42" s="800">
        <f t="shared" si="88"/>
        <v>0</v>
      </c>
      <c r="CV42" s="800">
        <f t="shared" si="88"/>
        <v>0</v>
      </c>
      <c r="CW42" s="800">
        <f t="shared" si="88"/>
        <v>0</v>
      </c>
      <c r="CX42" s="800">
        <f t="shared" si="88"/>
        <v>0</v>
      </c>
      <c r="CY42" s="801">
        <f t="shared" si="88"/>
        <v>0</v>
      </c>
      <c r="CZ42" s="802">
        <f t="shared" si="88"/>
        <v>0</v>
      </c>
      <c r="DA42" s="802">
        <f t="shared" si="88"/>
        <v>0</v>
      </c>
      <c r="DB42" s="802">
        <f t="shared" si="88"/>
        <v>0</v>
      </c>
      <c r="DC42" s="802">
        <f t="shared" si="88"/>
        <v>0</v>
      </c>
      <c r="DD42" s="802">
        <f t="shared" si="88"/>
        <v>0</v>
      </c>
      <c r="DE42" s="802">
        <f t="shared" si="88"/>
        <v>0</v>
      </c>
      <c r="DF42" s="802">
        <f t="shared" si="88"/>
        <v>0</v>
      </c>
      <c r="DG42" s="802">
        <f t="shared" si="88"/>
        <v>0</v>
      </c>
      <c r="DH42" s="802">
        <f t="shared" si="88"/>
        <v>0</v>
      </c>
      <c r="DI42" s="802">
        <f t="shared" si="88"/>
        <v>0</v>
      </c>
      <c r="DJ42" s="802">
        <f t="shared" si="88"/>
        <v>0</v>
      </c>
      <c r="DK42" s="802">
        <f t="shared" si="88"/>
        <v>0</v>
      </c>
      <c r="DL42" s="802">
        <f t="shared" si="88"/>
        <v>0</v>
      </c>
      <c r="DM42" s="802">
        <f t="shared" si="88"/>
        <v>0</v>
      </c>
      <c r="DN42" s="802">
        <f t="shared" si="88"/>
        <v>0</v>
      </c>
      <c r="DO42" s="802">
        <f t="shared" si="88"/>
        <v>0</v>
      </c>
      <c r="DP42" s="802">
        <f t="shared" ref="DP42:DW42" si="89">SUMIF($C:$C,"61.10x",DP:DP)</f>
        <v>0</v>
      </c>
      <c r="DQ42" s="802">
        <f t="shared" si="89"/>
        <v>0</v>
      </c>
      <c r="DR42" s="802">
        <f t="shared" si="89"/>
        <v>0</v>
      </c>
      <c r="DS42" s="802">
        <f t="shared" si="89"/>
        <v>0</v>
      </c>
      <c r="DT42" s="802">
        <f t="shared" si="89"/>
        <v>0</v>
      </c>
      <c r="DU42" s="802">
        <f t="shared" si="89"/>
        <v>0</v>
      </c>
      <c r="DV42" s="802">
        <f t="shared" si="89"/>
        <v>0</v>
      </c>
      <c r="DW42" s="803">
        <f t="shared" si="89"/>
        <v>0</v>
      </c>
      <c r="DX42" s="717"/>
    </row>
    <row r="43" spans="2:128" x14ac:dyDescent="0.2">
      <c r="B43" s="804"/>
      <c r="C43" s="677"/>
      <c r="D43" s="677"/>
      <c r="E43" s="677"/>
      <c r="F43" s="677"/>
      <c r="G43" s="677"/>
      <c r="H43" s="677"/>
      <c r="I43" s="677"/>
      <c r="J43" s="677"/>
      <c r="K43" s="677"/>
      <c r="L43" s="677"/>
      <c r="M43" s="677"/>
      <c r="N43" s="677"/>
      <c r="O43" s="677"/>
      <c r="P43" s="677"/>
      <c r="Q43" s="677"/>
      <c r="R43" s="677"/>
      <c r="S43" s="677"/>
      <c r="T43" s="677"/>
      <c r="U43" s="677"/>
      <c r="V43" s="676"/>
      <c r="W43" s="676"/>
      <c r="X43" s="676"/>
      <c r="Y43" s="676"/>
      <c r="Z43" s="676"/>
      <c r="AA43" s="676"/>
      <c r="AB43" s="676"/>
      <c r="AC43" s="676"/>
      <c r="AD43" s="676"/>
      <c r="AE43" s="676"/>
      <c r="AF43" s="676"/>
      <c r="AG43" s="676"/>
      <c r="AH43" s="676"/>
      <c r="AI43" s="676"/>
      <c r="AJ43" s="676"/>
      <c r="AK43" s="676"/>
      <c r="AL43" s="676"/>
      <c r="AM43" s="676"/>
      <c r="AN43" s="676"/>
      <c r="AO43" s="676"/>
      <c r="AP43" s="676"/>
      <c r="AQ43" s="676"/>
      <c r="AR43" s="676"/>
      <c r="AS43" s="676"/>
      <c r="AT43" s="676"/>
      <c r="AU43" s="676"/>
      <c r="AV43" s="676"/>
      <c r="AW43" s="676"/>
      <c r="AX43" s="676"/>
      <c r="AY43" s="676"/>
      <c r="AZ43" s="676"/>
      <c r="BA43" s="676"/>
      <c r="BB43" s="676"/>
      <c r="BC43" s="676"/>
      <c r="BD43" s="676"/>
      <c r="BE43" s="676"/>
      <c r="BF43" s="676"/>
      <c r="BG43" s="676"/>
      <c r="BH43" s="676"/>
      <c r="BI43" s="676"/>
      <c r="BJ43" s="676"/>
      <c r="BK43" s="676"/>
      <c r="BL43" s="676"/>
      <c r="BM43" s="676"/>
      <c r="BN43" s="676"/>
      <c r="BO43" s="676"/>
      <c r="BP43" s="676"/>
      <c r="BQ43" s="676"/>
      <c r="BR43" s="676"/>
      <c r="BS43" s="676"/>
      <c r="BT43" s="676"/>
      <c r="BU43" s="676"/>
      <c r="BV43" s="676"/>
      <c r="BW43" s="676"/>
      <c r="BX43" s="676"/>
      <c r="BY43" s="676"/>
      <c r="BZ43" s="676"/>
      <c r="CA43" s="676"/>
      <c r="CB43" s="676"/>
      <c r="CC43" s="676"/>
      <c r="CD43" s="677"/>
      <c r="CE43" s="677"/>
      <c r="CF43" s="677"/>
      <c r="CG43" s="677"/>
      <c r="CH43" s="677"/>
      <c r="CI43" s="677"/>
      <c r="CJ43" s="677"/>
      <c r="CK43" s="677"/>
      <c r="CL43" s="677"/>
      <c r="CM43" s="677"/>
      <c r="CN43" s="677"/>
      <c r="CO43" s="677"/>
      <c r="CP43" s="677"/>
      <c r="CQ43" s="677"/>
      <c r="CR43" s="677"/>
      <c r="CS43" s="677"/>
      <c r="CT43" s="677"/>
      <c r="CU43" s="677"/>
      <c r="CV43" s="677"/>
      <c r="CW43" s="677"/>
      <c r="CX43" s="677"/>
      <c r="CY43" s="677"/>
      <c r="CZ43" s="677"/>
      <c r="DA43" s="677"/>
      <c r="DB43" s="677"/>
      <c r="DC43" s="677"/>
      <c r="DD43" s="677"/>
      <c r="DE43" s="677"/>
      <c r="DF43" s="677"/>
      <c r="DG43" s="677"/>
      <c r="DH43" s="677"/>
      <c r="DI43" s="677"/>
      <c r="DJ43" s="677"/>
      <c r="DK43" s="677"/>
      <c r="DL43" s="677"/>
      <c r="DM43" s="677"/>
      <c r="DN43" s="677"/>
      <c r="DO43" s="677"/>
      <c r="DP43" s="677"/>
      <c r="DQ43" s="677"/>
      <c r="DR43" s="677"/>
      <c r="DS43" s="677"/>
      <c r="DT43" s="677"/>
      <c r="DU43" s="677"/>
      <c r="DV43" s="677"/>
      <c r="DW43" s="677"/>
      <c r="DX43" s="677"/>
    </row>
    <row r="44" spans="2:128" x14ac:dyDescent="0.2">
      <c r="B44" s="804"/>
      <c r="C44" s="677"/>
      <c r="D44" s="677"/>
      <c r="E44" s="677"/>
      <c r="F44" s="754"/>
      <c r="G44" s="677"/>
      <c r="H44" s="677"/>
      <c r="I44" s="677"/>
      <c r="J44" s="677"/>
      <c r="K44" s="677"/>
      <c r="L44" s="677"/>
      <c r="M44" s="677"/>
      <c r="N44" s="677"/>
      <c r="O44" s="677"/>
      <c r="P44" s="677" t="s">
        <v>550</v>
      </c>
      <c r="Q44" s="677"/>
      <c r="R44" s="677"/>
      <c r="S44" s="677"/>
      <c r="T44" s="677"/>
      <c r="U44" s="677"/>
      <c r="V44" s="676"/>
      <c r="W44" s="676"/>
      <c r="X44" s="676"/>
      <c r="Y44" s="676"/>
      <c r="Z44" s="676"/>
      <c r="AA44" s="676"/>
      <c r="AB44" s="676"/>
      <c r="AC44" s="676"/>
      <c r="AD44" s="676"/>
      <c r="AE44" s="676"/>
      <c r="AF44" s="676"/>
      <c r="AG44" s="676"/>
      <c r="AH44" s="676"/>
      <c r="AI44" s="676"/>
      <c r="AJ44" s="676"/>
      <c r="AK44" s="676"/>
      <c r="AL44" s="676"/>
      <c r="AM44" s="676"/>
      <c r="AN44" s="676"/>
      <c r="AO44" s="676"/>
      <c r="AP44" s="676"/>
      <c r="AQ44" s="676"/>
      <c r="AR44" s="676"/>
      <c r="AS44" s="676"/>
      <c r="AT44" s="676"/>
      <c r="AU44" s="676"/>
      <c r="AV44" s="676"/>
      <c r="AW44" s="676"/>
      <c r="AX44" s="676"/>
      <c r="AY44" s="676"/>
      <c r="AZ44" s="676"/>
      <c r="BA44" s="676"/>
      <c r="BB44" s="676"/>
      <c r="BC44" s="676"/>
      <c r="BD44" s="676"/>
      <c r="BE44" s="676"/>
      <c r="BF44" s="676"/>
      <c r="BG44" s="676"/>
      <c r="BH44" s="676"/>
      <c r="BI44" s="676"/>
      <c r="BJ44" s="676"/>
      <c r="BK44" s="676"/>
      <c r="BL44" s="676"/>
      <c r="BM44" s="676"/>
      <c r="BN44" s="676"/>
      <c r="BO44" s="676"/>
      <c r="BP44" s="676"/>
      <c r="BQ44" s="676"/>
      <c r="BR44" s="676"/>
      <c r="BS44" s="676"/>
      <c r="BT44" s="676"/>
      <c r="BU44" s="676"/>
      <c r="BV44" s="676"/>
      <c r="BW44" s="676"/>
      <c r="BX44" s="676"/>
      <c r="BY44" s="676"/>
      <c r="BZ44" s="676"/>
      <c r="CA44" s="676"/>
      <c r="CB44" s="676"/>
      <c r="CC44" s="676"/>
      <c r="CD44" s="677"/>
      <c r="CE44" s="677"/>
      <c r="CF44" s="677"/>
      <c r="CG44" s="677"/>
      <c r="CH44" s="677"/>
      <c r="CI44" s="677"/>
      <c r="CJ44" s="677"/>
      <c r="CK44" s="677"/>
      <c r="CL44" s="677"/>
      <c r="CM44" s="677"/>
      <c r="CN44" s="677"/>
      <c r="CO44" s="677"/>
      <c r="CP44" s="677"/>
      <c r="CQ44" s="677"/>
      <c r="CR44" s="677"/>
      <c r="CS44" s="677"/>
      <c r="CT44" s="677"/>
      <c r="CU44" s="677"/>
      <c r="CV44" s="677"/>
      <c r="CW44" s="677"/>
      <c r="CX44" s="677"/>
      <c r="CY44" s="677"/>
      <c r="CZ44" s="677"/>
      <c r="DA44" s="677"/>
      <c r="DB44" s="677"/>
      <c r="DC44" s="677"/>
      <c r="DD44" s="677"/>
      <c r="DE44" s="677"/>
      <c r="DF44" s="677"/>
      <c r="DG44" s="677"/>
      <c r="DH44" s="677"/>
      <c r="DI44" s="677"/>
      <c r="DJ44" s="677"/>
      <c r="DK44" s="677"/>
      <c r="DL44" s="677"/>
      <c r="DM44" s="677"/>
      <c r="DN44" s="677"/>
      <c r="DO44" s="677"/>
      <c r="DP44" s="677"/>
      <c r="DQ44" s="677"/>
      <c r="DR44" s="677"/>
      <c r="DS44" s="677"/>
      <c r="DT44" s="677"/>
      <c r="DU44" s="677"/>
      <c r="DV44" s="677"/>
      <c r="DW44" s="677"/>
      <c r="DX44" s="677"/>
    </row>
    <row r="45" spans="2:128" x14ac:dyDescent="0.2">
      <c r="B45" s="804"/>
      <c r="C45" s="677"/>
      <c r="D45" s="677"/>
      <c r="E45" s="677"/>
      <c r="F45" s="677"/>
      <c r="G45" s="677"/>
      <c r="H45" s="677"/>
      <c r="I45" s="677"/>
      <c r="J45" s="677"/>
      <c r="K45" s="677"/>
      <c r="L45" s="677"/>
      <c r="M45" s="677"/>
      <c r="N45" s="677"/>
      <c r="O45" s="677"/>
      <c r="P45" s="677"/>
      <c r="Q45" s="677"/>
      <c r="R45" s="677"/>
      <c r="S45" s="677"/>
      <c r="T45" s="677"/>
      <c r="U45" s="677"/>
      <c r="V45" s="676"/>
      <c r="W45" s="676"/>
      <c r="X45" s="676"/>
      <c r="Y45" s="676"/>
      <c r="Z45" s="676"/>
      <c r="AA45" s="676"/>
      <c r="AB45" s="676"/>
      <c r="AC45" s="676"/>
      <c r="AD45" s="676"/>
      <c r="AE45" s="676"/>
      <c r="AF45" s="676"/>
      <c r="AG45" s="676"/>
      <c r="AH45" s="676"/>
      <c r="AI45" s="676"/>
      <c r="AJ45" s="676"/>
      <c r="AK45" s="676"/>
      <c r="AL45" s="676"/>
      <c r="AM45" s="676"/>
      <c r="AN45" s="676"/>
      <c r="AO45" s="676"/>
      <c r="AP45" s="676"/>
      <c r="AQ45" s="676"/>
      <c r="AR45" s="676"/>
      <c r="AS45" s="676"/>
      <c r="AT45" s="676"/>
      <c r="AU45" s="676"/>
      <c r="AV45" s="676"/>
      <c r="AW45" s="676"/>
      <c r="AX45" s="676"/>
      <c r="AY45" s="676"/>
      <c r="AZ45" s="676"/>
      <c r="BA45" s="676"/>
      <c r="BB45" s="676"/>
      <c r="BC45" s="676"/>
      <c r="BD45" s="676"/>
      <c r="BE45" s="676"/>
      <c r="BF45" s="676"/>
      <c r="BG45" s="676"/>
      <c r="BH45" s="676"/>
      <c r="BI45" s="676"/>
      <c r="BJ45" s="676"/>
      <c r="BK45" s="676"/>
      <c r="BL45" s="676"/>
      <c r="BM45" s="676"/>
      <c r="BN45" s="676"/>
      <c r="BO45" s="676"/>
      <c r="BP45" s="676"/>
      <c r="BQ45" s="676"/>
      <c r="BR45" s="676"/>
      <c r="BS45" s="676"/>
      <c r="BT45" s="676"/>
      <c r="BU45" s="676"/>
      <c r="BV45" s="676"/>
      <c r="BW45" s="676"/>
      <c r="BX45" s="676"/>
      <c r="BY45" s="676"/>
      <c r="BZ45" s="676"/>
      <c r="CA45" s="676"/>
      <c r="CB45" s="676"/>
      <c r="CC45" s="676"/>
      <c r="CD45" s="677"/>
      <c r="CE45" s="677"/>
      <c r="CF45" s="677"/>
      <c r="CG45" s="677"/>
      <c r="CH45" s="677"/>
      <c r="CI45" s="677"/>
      <c r="CJ45" s="677"/>
      <c r="CK45" s="677"/>
      <c r="CL45" s="677"/>
      <c r="CM45" s="677"/>
      <c r="CN45" s="677"/>
      <c r="CO45" s="677"/>
      <c r="CP45" s="677"/>
      <c r="CQ45" s="677"/>
      <c r="CR45" s="677"/>
      <c r="CS45" s="677"/>
      <c r="CT45" s="677"/>
      <c r="CU45" s="677"/>
      <c r="CV45" s="677"/>
      <c r="CW45" s="677"/>
      <c r="CX45" s="677"/>
      <c r="CY45" s="677"/>
      <c r="CZ45" s="677"/>
      <c r="DA45" s="677"/>
      <c r="DB45" s="677"/>
      <c r="DC45" s="677"/>
      <c r="DD45" s="677"/>
      <c r="DE45" s="677"/>
      <c r="DF45" s="677"/>
      <c r="DG45" s="677"/>
      <c r="DH45" s="677"/>
      <c r="DI45" s="677"/>
      <c r="DJ45" s="677"/>
      <c r="DK45" s="677"/>
      <c r="DL45" s="677"/>
      <c r="DM45" s="677"/>
      <c r="DN45" s="677"/>
      <c r="DO45" s="677"/>
      <c r="DP45" s="677"/>
      <c r="DQ45" s="677"/>
      <c r="DR45" s="677"/>
      <c r="DS45" s="677"/>
      <c r="DT45" s="677"/>
      <c r="DU45" s="677"/>
      <c r="DV45" s="677"/>
      <c r="DW45" s="677"/>
      <c r="DX45" s="677"/>
    </row>
    <row r="46" spans="2:128" x14ac:dyDescent="0.2">
      <c r="B46" s="804"/>
      <c r="C46" s="677"/>
      <c r="D46" s="677"/>
      <c r="E46" s="677"/>
      <c r="F46" s="677"/>
      <c r="G46" s="677"/>
      <c r="H46" s="677"/>
      <c r="I46" s="677"/>
      <c r="J46" s="677"/>
      <c r="K46" s="677"/>
      <c r="L46" s="677"/>
      <c r="M46" s="677"/>
      <c r="N46" s="677"/>
      <c r="O46" s="677"/>
      <c r="P46" s="677"/>
      <c r="Q46" s="677"/>
      <c r="R46" s="677"/>
      <c r="S46" s="677"/>
      <c r="T46" s="677"/>
      <c r="U46" s="677"/>
      <c r="V46" s="676"/>
      <c r="W46" s="676"/>
      <c r="X46" s="676"/>
      <c r="Y46" s="676"/>
      <c r="Z46" s="676"/>
      <c r="AA46" s="676"/>
      <c r="AB46" s="676"/>
      <c r="AC46" s="676"/>
      <c r="AD46" s="676"/>
      <c r="AE46" s="676"/>
      <c r="AF46" s="676"/>
      <c r="AG46" s="676"/>
      <c r="AH46" s="676"/>
      <c r="AI46" s="676"/>
      <c r="AJ46" s="676"/>
      <c r="AK46" s="676"/>
      <c r="AL46" s="676"/>
      <c r="AM46" s="676"/>
      <c r="AN46" s="676"/>
      <c r="AO46" s="676"/>
      <c r="AP46" s="676"/>
      <c r="AQ46" s="676"/>
      <c r="AR46" s="676"/>
      <c r="AS46" s="676"/>
      <c r="AT46" s="676"/>
      <c r="AU46" s="676"/>
      <c r="AV46" s="676"/>
      <c r="AW46" s="676"/>
      <c r="AX46" s="676"/>
      <c r="AY46" s="676"/>
      <c r="AZ46" s="676"/>
      <c r="BA46" s="676"/>
      <c r="BB46" s="676"/>
      <c r="BC46" s="676"/>
      <c r="BD46" s="676"/>
      <c r="BE46" s="676"/>
      <c r="BF46" s="676"/>
      <c r="BG46" s="676"/>
      <c r="BH46" s="676"/>
      <c r="BI46" s="676"/>
      <c r="BJ46" s="676"/>
      <c r="BK46" s="676"/>
      <c r="BL46" s="676"/>
      <c r="BM46" s="676"/>
      <c r="BN46" s="676"/>
      <c r="BO46" s="676"/>
      <c r="BP46" s="676"/>
      <c r="BQ46" s="676"/>
      <c r="BR46" s="676"/>
      <c r="BS46" s="676"/>
      <c r="BT46" s="676"/>
      <c r="BU46" s="676"/>
      <c r="BV46" s="676"/>
      <c r="BW46" s="676"/>
      <c r="BX46" s="676"/>
      <c r="BY46" s="676"/>
      <c r="BZ46" s="676"/>
      <c r="CA46" s="676"/>
      <c r="CB46" s="676"/>
      <c r="CC46" s="676"/>
      <c r="CD46" s="677"/>
      <c r="CE46" s="677"/>
      <c r="CF46" s="677"/>
      <c r="CG46" s="677"/>
      <c r="CH46" s="677"/>
      <c r="CI46" s="677"/>
      <c r="CJ46" s="677"/>
      <c r="CK46" s="677"/>
      <c r="CL46" s="677"/>
      <c r="CM46" s="677"/>
      <c r="CN46" s="677"/>
      <c r="CO46" s="677"/>
      <c r="CP46" s="677"/>
      <c r="CQ46" s="677"/>
      <c r="CR46" s="677"/>
      <c r="CS46" s="677"/>
      <c r="CT46" s="677"/>
      <c r="CU46" s="677"/>
      <c r="CV46" s="677"/>
      <c r="CW46" s="677"/>
      <c r="CX46" s="677"/>
      <c r="CY46" s="677"/>
      <c r="CZ46" s="677"/>
      <c r="DA46" s="677"/>
      <c r="DB46" s="677"/>
      <c r="DC46" s="677"/>
      <c r="DD46" s="677"/>
      <c r="DE46" s="677"/>
      <c r="DF46" s="677"/>
      <c r="DG46" s="677"/>
      <c r="DH46" s="677"/>
      <c r="DI46" s="677"/>
      <c r="DJ46" s="677"/>
      <c r="DK46" s="677"/>
      <c r="DL46" s="677"/>
      <c r="DM46" s="677"/>
      <c r="DN46" s="677"/>
      <c r="DO46" s="677"/>
      <c r="DP46" s="677"/>
      <c r="DQ46" s="677"/>
      <c r="DR46" s="677"/>
      <c r="DS46" s="677"/>
      <c r="DT46" s="677"/>
      <c r="DU46" s="677"/>
      <c r="DV46" s="677"/>
      <c r="DW46" s="677"/>
      <c r="DX46" s="677"/>
    </row>
    <row r="47" spans="2:128" x14ac:dyDescent="0.2">
      <c r="B47" s="804"/>
      <c r="C47" s="677"/>
      <c r="D47" s="677"/>
      <c r="E47" s="677"/>
      <c r="F47" s="677"/>
      <c r="G47" s="677"/>
      <c r="H47" s="677"/>
      <c r="I47" s="677"/>
      <c r="J47" s="677"/>
      <c r="K47" s="677"/>
      <c r="L47" s="677"/>
      <c r="M47" s="677"/>
      <c r="N47" s="677"/>
      <c r="O47" s="677"/>
      <c r="P47" s="677"/>
      <c r="Q47" s="677"/>
      <c r="R47" s="677"/>
      <c r="S47" s="677"/>
      <c r="T47" s="677"/>
      <c r="U47" s="677"/>
      <c r="V47" s="676"/>
      <c r="W47" s="676"/>
      <c r="X47" s="676"/>
      <c r="Y47" s="676"/>
      <c r="Z47" s="676"/>
      <c r="AA47" s="676"/>
      <c r="AB47" s="676"/>
      <c r="AC47" s="676"/>
      <c r="AD47" s="676"/>
      <c r="AE47" s="676"/>
      <c r="AF47" s="676"/>
      <c r="AG47" s="676"/>
      <c r="AH47" s="676"/>
      <c r="AI47" s="676"/>
      <c r="AJ47" s="676"/>
      <c r="AK47" s="676"/>
      <c r="AL47" s="676"/>
      <c r="AM47" s="676"/>
      <c r="AN47" s="676"/>
      <c r="AO47" s="676"/>
      <c r="AP47" s="676"/>
      <c r="AQ47" s="676"/>
      <c r="AR47" s="676"/>
      <c r="AS47" s="676"/>
      <c r="AT47" s="676"/>
      <c r="AU47" s="676"/>
      <c r="AV47" s="676"/>
      <c r="AW47" s="676"/>
      <c r="AX47" s="676"/>
      <c r="AY47" s="676"/>
      <c r="AZ47" s="676"/>
      <c r="BA47" s="676"/>
      <c r="BB47" s="676"/>
      <c r="BC47" s="676"/>
      <c r="BD47" s="676"/>
      <c r="BE47" s="676"/>
      <c r="BF47" s="676"/>
      <c r="BG47" s="676"/>
      <c r="BH47" s="676"/>
      <c r="BI47" s="676"/>
      <c r="BJ47" s="676"/>
      <c r="BK47" s="676"/>
      <c r="BL47" s="676"/>
      <c r="BM47" s="676"/>
      <c r="BN47" s="676"/>
      <c r="BO47" s="676"/>
      <c r="BP47" s="676"/>
      <c r="BQ47" s="676"/>
      <c r="BR47" s="676"/>
      <c r="BS47" s="676"/>
      <c r="BT47" s="676"/>
      <c r="BU47" s="676"/>
      <c r="BV47" s="676"/>
      <c r="BW47" s="676"/>
      <c r="BX47" s="676"/>
      <c r="BY47" s="676"/>
      <c r="BZ47" s="676"/>
      <c r="CA47" s="676"/>
      <c r="CB47" s="676"/>
      <c r="CC47" s="676"/>
      <c r="CD47" s="677"/>
      <c r="CE47" s="677"/>
      <c r="CF47" s="677"/>
      <c r="CG47" s="677"/>
      <c r="CH47" s="677"/>
      <c r="CI47" s="677"/>
      <c r="CJ47" s="677"/>
      <c r="CK47" s="677"/>
      <c r="CL47" s="677"/>
      <c r="CM47" s="677"/>
      <c r="CN47" s="677"/>
      <c r="CO47" s="677"/>
      <c r="CP47" s="677"/>
      <c r="CQ47" s="677"/>
      <c r="CR47" s="677"/>
      <c r="CS47" s="677"/>
      <c r="CT47" s="677"/>
      <c r="CU47" s="677"/>
      <c r="CV47" s="677"/>
      <c r="CW47" s="677"/>
      <c r="CX47" s="677"/>
      <c r="CY47" s="677"/>
      <c r="CZ47" s="677"/>
      <c r="DA47" s="677"/>
      <c r="DB47" s="677"/>
      <c r="DC47" s="677"/>
      <c r="DD47" s="677"/>
      <c r="DE47" s="677"/>
      <c r="DF47" s="677"/>
      <c r="DG47" s="677"/>
      <c r="DH47" s="677"/>
      <c r="DI47" s="677"/>
      <c r="DJ47" s="677"/>
      <c r="DK47" s="677"/>
      <c r="DL47" s="677"/>
      <c r="DM47" s="677"/>
      <c r="DN47" s="677"/>
      <c r="DO47" s="677"/>
      <c r="DP47" s="677"/>
      <c r="DQ47" s="677"/>
      <c r="DR47" s="677"/>
      <c r="DS47" s="677"/>
      <c r="DT47" s="677"/>
      <c r="DU47" s="677"/>
      <c r="DV47" s="677"/>
      <c r="DW47" s="677"/>
      <c r="DX47" s="677"/>
    </row>
    <row r="48" spans="2:128" x14ac:dyDescent="0.2">
      <c r="B48" s="804"/>
      <c r="C48" s="677"/>
      <c r="D48" s="677"/>
      <c r="E48" s="677"/>
      <c r="F48" s="677"/>
      <c r="G48" s="677"/>
      <c r="H48" s="677"/>
      <c r="I48" s="677"/>
      <c r="J48" s="677"/>
      <c r="K48" s="677"/>
      <c r="L48" s="677"/>
      <c r="M48" s="677"/>
      <c r="N48" s="677"/>
      <c r="O48" s="677"/>
      <c r="P48" s="677"/>
      <c r="Q48" s="677"/>
      <c r="R48" s="677"/>
      <c r="S48" s="677"/>
      <c r="T48" s="677"/>
      <c r="U48" s="677"/>
      <c r="V48" s="676"/>
      <c r="W48" s="676"/>
      <c r="X48" s="676"/>
      <c r="Y48" s="676"/>
      <c r="Z48" s="676"/>
      <c r="AA48" s="676"/>
      <c r="AB48" s="676"/>
      <c r="AC48" s="676"/>
      <c r="AD48" s="676"/>
      <c r="AE48" s="676"/>
      <c r="AF48" s="676"/>
      <c r="AG48" s="676"/>
      <c r="AH48" s="676"/>
      <c r="AI48" s="676"/>
      <c r="AJ48" s="676"/>
      <c r="AK48" s="676"/>
      <c r="AL48" s="676"/>
      <c r="AM48" s="676"/>
      <c r="AN48" s="676"/>
      <c r="AO48" s="676"/>
      <c r="AP48" s="676"/>
      <c r="AQ48" s="676"/>
      <c r="AR48" s="676"/>
      <c r="AS48" s="676"/>
      <c r="AT48" s="676"/>
      <c r="AU48" s="676"/>
      <c r="AV48" s="676"/>
      <c r="AW48" s="676"/>
      <c r="AX48" s="676"/>
      <c r="AY48" s="676"/>
      <c r="AZ48" s="676"/>
      <c r="BA48" s="676"/>
      <c r="BB48" s="676"/>
      <c r="BC48" s="676"/>
      <c r="BD48" s="676"/>
      <c r="BE48" s="676"/>
      <c r="BF48" s="676"/>
      <c r="BG48" s="676"/>
      <c r="BH48" s="676"/>
      <c r="BI48" s="676"/>
      <c r="BJ48" s="676"/>
      <c r="BK48" s="676"/>
      <c r="BL48" s="676"/>
      <c r="BM48" s="676"/>
      <c r="BN48" s="676"/>
      <c r="BO48" s="676"/>
      <c r="BP48" s="676"/>
      <c r="BQ48" s="676"/>
      <c r="BR48" s="676"/>
      <c r="BS48" s="676"/>
      <c r="BT48" s="676"/>
      <c r="BU48" s="676"/>
      <c r="BV48" s="676"/>
      <c r="BW48" s="676"/>
      <c r="BX48" s="676"/>
      <c r="BY48" s="676"/>
      <c r="BZ48" s="676"/>
      <c r="CA48" s="676"/>
      <c r="CB48" s="676"/>
      <c r="CC48" s="676"/>
      <c r="CD48" s="677"/>
      <c r="CE48" s="677"/>
      <c r="CF48" s="677"/>
      <c r="CG48" s="677"/>
      <c r="CH48" s="677"/>
      <c r="CI48" s="677"/>
      <c r="CJ48" s="677"/>
      <c r="CK48" s="677"/>
      <c r="CL48" s="677"/>
      <c r="CM48" s="677"/>
      <c r="CN48" s="677"/>
      <c r="CO48" s="677"/>
      <c r="CP48" s="677"/>
      <c r="CQ48" s="677"/>
      <c r="CR48" s="677"/>
      <c r="CS48" s="677"/>
      <c r="CT48" s="677"/>
      <c r="CU48" s="677"/>
      <c r="CV48" s="677"/>
      <c r="CW48" s="677"/>
      <c r="CX48" s="677"/>
      <c r="CY48" s="677"/>
      <c r="CZ48" s="677"/>
      <c r="DA48" s="677"/>
      <c r="DB48" s="677"/>
      <c r="DC48" s="677"/>
      <c r="DD48" s="677"/>
      <c r="DE48" s="677"/>
      <c r="DF48" s="677"/>
      <c r="DG48" s="677"/>
      <c r="DH48" s="677"/>
      <c r="DI48" s="677"/>
      <c r="DJ48" s="677"/>
      <c r="DK48" s="677"/>
      <c r="DL48" s="677"/>
      <c r="DM48" s="677"/>
      <c r="DN48" s="677"/>
      <c r="DO48" s="677"/>
      <c r="DP48" s="677"/>
      <c r="DQ48" s="677"/>
      <c r="DR48" s="677"/>
      <c r="DS48" s="677"/>
      <c r="DT48" s="677"/>
      <c r="DU48" s="677"/>
      <c r="DV48" s="677"/>
      <c r="DW48" s="677"/>
      <c r="DX48" s="677"/>
    </row>
    <row r="49" spans="2:128" x14ac:dyDescent="0.2">
      <c r="B49" s="804"/>
      <c r="C49" s="677"/>
      <c r="D49" s="677"/>
      <c r="E49" s="677"/>
      <c r="F49" s="677"/>
      <c r="G49" s="677"/>
      <c r="H49" s="677"/>
      <c r="I49" s="677"/>
      <c r="J49" s="677"/>
      <c r="K49" s="677"/>
      <c r="L49" s="677"/>
      <c r="M49" s="677"/>
      <c r="N49" s="677"/>
      <c r="O49" s="677"/>
      <c r="P49" s="677"/>
      <c r="Q49" s="677"/>
      <c r="R49" s="677"/>
      <c r="S49" s="677"/>
      <c r="T49" s="677"/>
      <c r="U49" s="677"/>
      <c r="V49" s="676"/>
      <c r="W49" s="676"/>
      <c r="X49" s="676"/>
      <c r="Y49" s="676"/>
      <c r="Z49" s="676"/>
      <c r="AA49" s="676"/>
      <c r="AB49" s="676"/>
      <c r="AC49" s="676"/>
      <c r="AD49" s="676"/>
      <c r="AE49" s="676"/>
      <c r="AF49" s="676"/>
      <c r="AG49" s="676"/>
      <c r="AH49" s="676"/>
      <c r="AI49" s="676"/>
      <c r="AJ49" s="676"/>
      <c r="AK49" s="676"/>
      <c r="AL49" s="676"/>
      <c r="AM49" s="676"/>
      <c r="AN49" s="676"/>
      <c r="AO49" s="676"/>
      <c r="AP49" s="676"/>
      <c r="AQ49" s="676"/>
      <c r="AR49" s="676"/>
      <c r="AS49" s="676"/>
      <c r="AT49" s="676"/>
      <c r="AU49" s="676"/>
      <c r="AV49" s="676"/>
      <c r="AW49" s="676"/>
      <c r="AX49" s="676"/>
      <c r="AY49" s="676"/>
      <c r="AZ49" s="676"/>
      <c r="BA49" s="676"/>
      <c r="BB49" s="676"/>
      <c r="BC49" s="676"/>
      <c r="BD49" s="676"/>
      <c r="BE49" s="676"/>
      <c r="BF49" s="676"/>
      <c r="BG49" s="676"/>
      <c r="BH49" s="676"/>
      <c r="BI49" s="676"/>
      <c r="BJ49" s="676"/>
      <c r="BK49" s="676"/>
      <c r="BL49" s="676"/>
      <c r="BM49" s="676"/>
      <c r="BN49" s="676"/>
      <c r="BO49" s="676"/>
      <c r="BP49" s="676"/>
      <c r="BQ49" s="676"/>
      <c r="BR49" s="676"/>
      <c r="BS49" s="676"/>
      <c r="BT49" s="676"/>
      <c r="BU49" s="676"/>
      <c r="BV49" s="676"/>
      <c r="BW49" s="676"/>
      <c r="BX49" s="676"/>
      <c r="BY49" s="676"/>
      <c r="BZ49" s="676"/>
      <c r="CA49" s="676"/>
      <c r="CB49" s="676"/>
      <c r="CC49" s="676"/>
      <c r="CD49" s="677"/>
      <c r="CE49" s="677"/>
      <c r="CF49" s="677"/>
      <c r="CG49" s="677"/>
      <c r="CH49" s="677"/>
      <c r="CI49" s="677"/>
      <c r="CJ49" s="677"/>
      <c r="CK49" s="677"/>
      <c r="CL49" s="677"/>
      <c r="CM49" s="677"/>
      <c r="CN49" s="677"/>
      <c r="CO49" s="677"/>
      <c r="CP49" s="677"/>
      <c r="CQ49" s="677"/>
      <c r="CR49" s="677"/>
      <c r="CS49" s="677"/>
      <c r="CT49" s="677"/>
      <c r="CU49" s="677"/>
      <c r="CV49" s="677"/>
      <c r="CW49" s="677"/>
      <c r="CX49" s="677"/>
      <c r="CY49" s="677"/>
      <c r="CZ49" s="677"/>
      <c r="DA49" s="677"/>
      <c r="DB49" s="677"/>
      <c r="DC49" s="677"/>
      <c r="DD49" s="677"/>
      <c r="DE49" s="677"/>
      <c r="DF49" s="677"/>
      <c r="DG49" s="677"/>
      <c r="DH49" s="677"/>
      <c r="DI49" s="677"/>
      <c r="DJ49" s="677"/>
      <c r="DK49" s="677"/>
      <c r="DL49" s="677"/>
      <c r="DM49" s="677"/>
      <c r="DN49" s="677"/>
      <c r="DO49" s="677"/>
      <c r="DP49" s="677"/>
      <c r="DQ49" s="677"/>
      <c r="DR49" s="677"/>
      <c r="DS49" s="677"/>
      <c r="DT49" s="677"/>
      <c r="DU49" s="677"/>
      <c r="DV49" s="677"/>
      <c r="DW49" s="677"/>
      <c r="DX49" s="677"/>
    </row>
    <row r="50" spans="2:128" x14ac:dyDescent="0.2">
      <c r="B50" s="804"/>
      <c r="C50" s="677"/>
      <c r="D50" s="677"/>
      <c r="E50" s="677"/>
      <c r="F50" s="677"/>
      <c r="G50" s="677"/>
      <c r="H50" s="677"/>
      <c r="I50" s="677"/>
      <c r="J50" s="677"/>
      <c r="K50" s="677"/>
      <c r="L50" s="677"/>
      <c r="M50" s="677"/>
      <c r="N50" s="677"/>
      <c r="O50" s="677"/>
      <c r="P50" s="677"/>
      <c r="Q50" s="677"/>
      <c r="R50" s="677"/>
      <c r="S50" s="677"/>
      <c r="T50" s="677"/>
      <c r="U50" s="677"/>
      <c r="V50" s="676"/>
      <c r="W50" s="676"/>
      <c r="X50" s="676"/>
      <c r="Y50" s="676"/>
      <c r="Z50" s="676"/>
      <c r="AA50" s="676"/>
      <c r="AB50" s="676"/>
      <c r="AC50" s="676"/>
      <c r="AD50" s="676"/>
      <c r="AE50" s="676"/>
      <c r="AF50" s="676"/>
      <c r="AG50" s="676"/>
      <c r="AH50" s="676"/>
      <c r="AI50" s="676"/>
      <c r="AJ50" s="676"/>
      <c r="AK50" s="676"/>
      <c r="AL50" s="676"/>
      <c r="AM50" s="676"/>
      <c r="AN50" s="676"/>
      <c r="AO50" s="676"/>
      <c r="AP50" s="676"/>
      <c r="AQ50" s="676"/>
      <c r="AR50" s="676"/>
      <c r="AS50" s="676"/>
      <c r="AT50" s="676"/>
      <c r="AU50" s="676"/>
      <c r="AV50" s="676"/>
      <c r="AW50" s="676"/>
      <c r="AX50" s="676"/>
      <c r="AY50" s="676"/>
      <c r="AZ50" s="676"/>
      <c r="BA50" s="676"/>
      <c r="BB50" s="676"/>
      <c r="BC50" s="676"/>
      <c r="BD50" s="676"/>
      <c r="BE50" s="676"/>
      <c r="BF50" s="676"/>
      <c r="BG50" s="676"/>
      <c r="BH50" s="676"/>
      <c r="BI50" s="676"/>
      <c r="BJ50" s="676"/>
      <c r="BK50" s="676"/>
      <c r="BL50" s="676"/>
      <c r="BM50" s="676"/>
      <c r="BN50" s="676"/>
      <c r="BO50" s="676"/>
      <c r="BP50" s="676"/>
      <c r="BQ50" s="676"/>
      <c r="BR50" s="676"/>
      <c r="BS50" s="676"/>
      <c r="BT50" s="676"/>
      <c r="BU50" s="676"/>
      <c r="BV50" s="676"/>
      <c r="BW50" s="676"/>
      <c r="BX50" s="676"/>
      <c r="BY50" s="676"/>
      <c r="BZ50" s="676"/>
      <c r="CA50" s="676"/>
      <c r="CB50" s="676"/>
      <c r="CC50" s="676"/>
      <c r="CD50" s="677"/>
      <c r="CE50" s="677"/>
      <c r="CF50" s="677"/>
      <c r="CG50" s="677"/>
      <c r="CH50" s="677"/>
      <c r="CI50" s="677"/>
      <c r="CJ50" s="677"/>
      <c r="CK50" s="677"/>
      <c r="CL50" s="677"/>
      <c r="CM50" s="677"/>
      <c r="CN50" s="677"/>
      <c r="CO50" s="677"/>
      <c r="CP50" s="677"/>
      <c r="CQ50" s="677"/>
      <c r="CR50" s="677"/>
      <c r="CS50" s="677"/>
      <c r="CT50" s="677"/>
      <c r="CU50" s="677"/>
      <c r="CV50" s="677"/>
      <c r="CW50" s="677"/>
      <c r="CX50" s="677"/>
      <c r="CY50" s="677"/>
      <c r="CZ50" s="677"/>
      <c r="DA50" s="677"/>
      <c r="DB50" s="677"/>
      <c r="DC50" s="677"/>
      <c r="DD50" s="677"/>
      <c r="DE50" s="677"/>
      <c r="DF50" s="677"/>
      <c r="DG50" s="677"/>
      <c r="DH50" s="677"/>
      <c r="DI50" s="677"/>
      <c r="DJ50" s="677"/>
      <c r="DK50" s="677"/>
      <c r="DL50" s="677"/>
      <c r="DM50" s="677"/>
      <c r="DN50" s="677"/>
      <c r="DO50" s="677"/>
      <c r="DP50" s="677"/>
      <c r="DQ50" s="677"/>
      <c r="DR50" s="677"/>
      <c r="DS50" s="677"/>
      <c r="DT50" s="677"/>
      <c r="DU50" s="677"/>
      <c r="DV50" s="677"/>
      <c r="DW50" s="677"/>
      <c r="DX50" s="677"/>
    </row>
    <row r="51" spans="2:128" x14ac:dyDescent="0.2">
      <c r="B51" s="804"/>
      <c r="C51" s="853" t="str">
        <f>'TITLE PAGE'!B9</f>
        <v>Company:</v>
      </c>
      <c r="D51" s="853" t="str">
        <f>'TITLE PAGE'!D9</f>
        <v>Portsmouth Water</v>
      </c>
      <c r="E51" s="677"/>
      <c r="F51" s="677"/>
      <c r="G51" s="677"/>
      <c r="H51" s="677"/>
      <c r="I51" s="677"/>
      <c r="J51" s="677"/>
      <c r="K51" s="677"/>
      <c r="L51" s="677"/>
      <c r="M51" s="677"/>
      <c r="N51" s="677"/>
      <c r="O51" s="677"/>
      <c r="P51" s="677"/>
      <c r="Q51" s="677"/>
      <c r="R51" s="677"/>
      <c r="S51" s="677"/>
      <c r="T51" s="677"/>
      <c r="U51" s="677"/>
      <c r="V51" s="677"/>
      <c r="W51" s="677"/>
      <c r="X51" s="677"/>
      <c r="Y51" s="677"/>
      <c r="Z51" s="677"/>
      <c r="AA51" s="677"/>
      <c r="AB51" s="677"/>
      <c r="AC51" s="677"/>
      <c r="AD51" s="677"/>
      <c r="AE51" s="677"/>
      <c r="AF51" s="677"/>
      <c r="AG51" s="677"/>
      <c r="AH51" s="677"/>
      <c r="AI51" s="677"/>
      <c r="AJ51" s="677"/>
      <c r="AK51" s="677"/>
      <c r="AL51" s="677"/>
      <c r="AM51" s="677"/>
      <c r="AN51" s="677"/>
      <c r="AO51" s="677"/>
      <c r="AP51" s="677"/>
      <c r="AQ51" s="677"/>
      <c r="AR51" s="677"/>
      <c r="AS51" s="677"/>
      <c r="AT51" s="677"/>
      <c r="AU51" s="677"/>
      <c r="AV51" s="677"/>
      <c r="AW51" s="677"/>
      <c r="AX51" s="677"/>
      <c r="AY51" s="677"/>
      <c r="AZ51" s="677"/>
      <c r="BA51" s="677"/>
      <c r="BB51" s="677"/>
      <c r="BC51" s="677"/>
      <c r="BD51" s="677"/>
      <c r="BE51" s="677"/>
      <c r="BF51" s="677"/>
      <c r="BG51" s="677"/>
      <c r="BH51" s="677"/>
      <c r="BI51" s="677"/>
      <c r="BJ51" s="677"/>
      <c r="BK51" s="677"/>
      <c r="BL51" s="677"/>
      <c r="BM51" s="677"/>
      <c r="BN51" s="677"/>
      <c r="BO51" s="677"/>
      <c r="BP51" s="677"/>
      <c r="BQ51" s="677"/>
      <c r="BR51" s="677"/>
      <c r="BS51" s="677"/>
      <c r="BT51" s="677"/>
      <c r="BU51" s="677"/>
      <c r="BV51" s="677"/>
      <c r="BW51" s="677"/>
      <c r="BX51" s="677"/>
      <c r="BY51" s="677"/>
      <c r="BZ51" s="677"/>
      <c r="CA51" s="677"/>
      <c r="CB51" s="677"/>
      <c r="CC51" s="677"/>
      <c r="CD51" s="677"/>
      <c r="CE51" s="677"/>
      <c r="CF51" s="677"/>
      <c r="CG51" s="677"/>
      <c r="CH51" s="677"/>
      <c r="CI51" s="677"/>
      <c r="CJ51" s="677"/>
      <c r="CK51" s="677"/>
      <c r="CL51" s="677"/>
      <c r="CM51" s="677"/>
      <c r="CN51" s="677"/>
      <c r="CO51" s="677"/>
      <c r="CP51" s="677"/>
      <c r="CQ51" s="677"/>
      <c r="CR51" s="677"/>
      <c r="CS51" s="677"/>
      <c r="CT51" s="677"/>
      <c r="CU51" s="677"/>
      <c r="CV51" s="677"/>
      <c r="CW51" s="677"/>
      <c r="CX51" s="677"/>
      <c r="CY51" s="677"/>
      <c r="CZ51" s="677"/>
      <c r="DA51" s="677"/>
      <c r="DB51" s="677"/>
      <c r="DC51" s="677"/>
      <c r="DD51" s="677"/>
      <c r="DE51" s="677"/>
      <c r="DF51" s="677"/>
      <c r="DG51" s="677"/>
      <c r="DH51" s="677"/>
      <c r="DI51" s="677"/>
      <c r="DJ51" s="677"/>
      <c r="DK51" s="677"/>
      <c r="DL51" s="677"/>
      <c r="DM51" s="677"/>
      <c r="DN51" s="677"/>
      <c r="DO51" s="677"/>
      <c r="DP51" s="677"/>
      <c r="DQ51" s="677"/>
      <c r="DR51" s="677"/>
      <c r="DS51" s="677"/>
      <c r="DT51" s="677"/>
      <c r="DU51" s="677"/>
      <c r="DV51" s="677"/>
      <c r="DW51" s="677"/>
      <c r="DX51" s="677"/>
    </row>
    <row r="52" spans="2:128" x14ac:dyDescent="0.2">
      <c r="B52" s="805"/>
      <c r="C52" s="853" t="str">
        <f>'TITLE PAGE'!B10</f>
        <v>Resource Zone Name:</v>
      </c>
      <c r="D52" s="853" t="str">
        <f>'TITLE PAGE'!D10</f>
        <v>Company</v>
      </c>
      <c r="E52" s="676"/>
      <c r="F52" s="676"/>
      <c r="G52" s="676"/>
      <c r="H52" s="676"/>
      <c r="I52" s="676"/>
      <c r="J52" s="676"/>
      <c r="K52" s="676"/>
      <c r="L52" s="676"/>
      <c r="M52" s="676"/>
      <c r="N52" s="676"/>
      <c r="O52" s="676"/>
      <c r="P52" s="676"/>
      <c r="Q52" s="676"/>
      <c r="R52" s="676"/>
      <c r="S52" s="677"/>
      <c r="T52" s="677"/>
      <c r="U52" s="676"/>
      <c r="V52" s="676"/>
      <c r="W52" s="676"/>
      <c r="X52" s="676"/>
      <c r="Y52" s="676"/>
      <c r="Z52" s="676"/>
      <c r="AA52" s="676"/>
      <c r="AB52" s="676"/>
      <c r="AC52" s="676"/>
      <c r="AD52" s="676"/>
      <c r="AE52" s="676"/>
      <c r="AF52" s="676"/>
      <c r="AG52" s="676"/>
      <c r="AH52" s="676"/>
      <c r="AI52" s="676"/>
      <c r="AJ52" s="676"/>
      <c r="AK52" s="676"/>
      <c r="AL52" s="676"/>
      <c r="AM52" s="676"/>
      <c r="AN52" s="676"/>
      <c r="AO52" s="676"/>
      <c r="AP52" s="676"/>
      <c r="AQ52" s="676"/>
      <c r="AR52" s="676"/>
      <c r="AS52" s="676"/>
      <c r="AT52" s="676"/>
      <c r="AU52" s="676"/>
      <c r="AV52" s="676"/>
      <c r="AW52" s="676"/>
      <c r="AX52" s="676"/>
      <c r="AY52" s="676"/>
      <c r="AZ52" s="676"/>
      <c r="BA52" s="676"/>
      <c r="BB52" s="676"/>
      <c r="BC52" s="676"/>
      <c r="BD52" s="676"/>
      <c r="BE52" s="676"/>
      <c r="BF52" s="676"/>
      <c r="BG52" s="676"/>
      <c r="BH52" s="676"/>
      <c r="BI52" s="676"/>
      <c r="BJ52" s="676"/>
      <c r="BK52" s="676"/>
      <c r="BL52" s="676"/>
      <c r="BM52" s="676"/>
      <c r="BN52" s="676"/>
      <c r="BO52" s="676"/>
      <c r="BP52" s="676"/>
      <c r="BQ52" s="676"/>
      <c r="BR52" s="676"/>
      <c r="BS52" s="676"/>
      <c r="BT52" s="676"/>
      <c r="BU52" s="676"/>
      <c r="BV52" s="676"/>
      <c r="BW52" s="676"/>
      <c r="BX52" s="676"/>
      <c r="BY52" s="676"/>
      <c r="BZ52" s="676"/>
      <c r="CA52" s="676"/>
      <c r="CB52" s="676"/>
      <c r="CC52" s="676"/>
      <c r="CD52" s="677"/>
      <c r="CE52" s="677"/>
      <c r="CF52" s="677"/>
      <c r="CG52" s="677"/>
      <c r="CH52" s="677"/>
      <c r="CI52" s="677"/>
      <c r="CJ52" s="677"/>
      <c r="CK52" s="677"/>
      <c r="CL52" s="677"/>
      <c r="CM52" s="677"/>
      <c r="CN52" s="677"/>
      <c r="CO52" s="677"/>
      <c r="CP52" s="677"/>
      <c r="CQ52" s="677"/>
      <c r="CR52" s="677"/>
      <c r="CS52" s="677"/>
      <c r="CT52" s="677"/>
      <c r="CU52" s="677"/>
      <c r="CV52" s="677"/>
      <c r="CW52" s="677"/>
      <c r="CX52" s="677"/>
      <c r="CY52" s="677"/>
      <c r="CZ52" s="677"/>
      <c r="DA52" s="677"/>
      <c r="DB52" s="677"/>
      <c r="DC52" s="677"/>
      <c r="DD52" s="677"/>
      <c r="DE52" s="677"/>
      <c r="DF52" s="677"/>
      <c r="DG52" s="677"/>
      <c r="DH52" s="677"/>
      <c r="DI52" s="677"/>
      <c r="DJ52" s="677"/>
      <c r="DK52" s="677"/>
      <c r="DL52" s="677"/>
      <c r="DM52" s="677"/>
      <c r="DN52" s="677"/>
      <c r="DO52" s="677"/>
      <c r="DP52" s="677"/>
      <c r="DQ52" s="677"/>
      <c r="DR52" s="677"/>
      <c r="DS52" s="677"/>
      <c r="DT52" s="677"/>
      <c r="DU52" s="677"/>
      <c r="DV52" s="677"/>
      <c r="DW52" s="677"/>
      <c r="DX52" s="677"/>
    </row>
    <row r="53" spans="2:128" x14ac:dyDescent="0.2">
      <c r="B53" s="805"/>
      <c r="C53" s="853" t="str">
        <f>'TITLE PAGE'!B11</f>
        <v>Resource Zone Number:</v>
      </c>
      <c r="D53" s="853" t="str">
        <f>'TITLE PAGE'!D11</f>
        <v>PRT 1</v>
      </c>
      <c r="E53" s="676"/>
      <c r="F53" s="676"/>
      <c r="G53" s="676"/>
      <c r="H53" s="676"/>
      <c r="I53" s="676"/>
      <c r="J53" s="676"/>
      <c r="K53" s="676"/>
      <c r="L53" s="676"/>
      <c r="M53" s="676"/>
      <c r="N53" s="676"/>
      <c r="O53" s="676"/>
      <c r="P53" s="676"/>
      <c r="Q53" s="676"/>
      <c r="R53" s="676"/>
      <c r="S53" s="677"/>
      <c r="T53" s="677"/>
      <c r="U53" s="676"/>
      <c r="V53" s="676"/>
      <c r="W53" s="676"/>
      <c r="X53" s="676"/>
      <c r="Y53" s="676"/>
      <c r="Z53" s="676"/>
      <c r="AA53" s="676"/>
      <c r="AB53" s="676"/>
      <c r="AC53" s="676"/>
      <c r="AD53" s="676"/>
      <c r="AE53" s="676"/>
      <c r="AF53" s="676"/>
      <c r="AG53" s="676"/>
      <c r="AH53" s="676"/>
      <c r="AI53" s="676"/>
      <c r="AJ53" s="676"/>
      <c r="AK53" s="676"/>
      <c r="AL53" s="676"/>
      <c r="AM53" s="676"/>
      <c r="AN53" s="676"/>
      <c r="AO53" s="676"/>
      <c r="AP53" s="676"/>
      <c r="AQ53" s="676"/>
      <c r="AR53" s="676"/>
      <c r="AS53" s="676"/>
      <c r="AT53" s="676"/>
      <c r="AU53" s="676"/>
      <c r="AV53" s="676"/>
      <c r="AW53" s="676"/>
      <c r="AX53" s="676"/>
      <c r="AY53" s="676"/>
      <c r="AZ53" s="676"/>
      <c r="BA53" s="676"/>
      <c r="BB53" s="676"/>
      <c r="BC53" s="676"/>
      <c r="BD53" s="676"/>
      <c r="BE53" s="676"/>
      <c r="BF53" s="676"/>
      <c r="BG53" s="676"/>
      <c r="BH53" s="676"/>
      <c r="BI53" s="676"/>
      <c r="BJ53" s="676"/>
      <c r="BK53" s="676"/>
      <c r="BL53" s="676"/>
      <c r="BM53" s="676"/>
      <c r="BN53" s="676"/>
      <c r="BO53" s="676"/>
      <c r="BP53" s="676"/>
      <c r="BQ53" s="676"/>
      <c r="BR53" s="676"/>
      <c r="BS53" s="676"/>
      <c r="BT53" s="676"/>
      <c r="BU53" s="676"/>
      <c r="BV53" s="676"/>
      <c r="BW53" s="676"/>
      <c r="BX53" s="676"/>
      <c r="BY53" s="676"/>
      <c r="BZ53" s="676"/>
      <c r="CA53" s="676"/>
      <c r="CB53" s="676"/>
      <c r="CC53" s="676"/>
      <c r="CD53" s="677"/>
      <c r="CE53" s="677"/>
      <c r="CF53" s="677"/>
      <c r="CG53" s="677"/>
      <c r="CH53" s="677"/>
      <c r="CI53" s="677"/>
      <c r="CJ53" s="677"/>
      <c r="CK53" s="677"/>
      <c r="CL53" s="677"/>
      <c r="CM53" s="677"/>
      <c r="CN53" s="677"/>
      <c r="CO53" s="677"/>
      <c r="CP53" s="677"/>
      <c r="CQ53" s="677"/>
      <c r="CR53" s="677"/>
      <c r="CS53" s="677"/>
      <c r="CT53" s="677"/>
      <c r="CU53" s="677"/>
      <c r="CV53" s="677"/>
      <c r="CW53" s="677"/>
      <c r="CX53" s="677"/>
      <c r="CY53" s="677"/>
      <c r="CZ53" s="677"/>
      <c r="DA53" s="677"/>
      <c r="DB53" s="677"/>
      <c r="DC53" s="677"/>
      <c r="DD53" s="677"/>
      <c r="DE53" s="677"/>
      <c r="DF53" s="677"/>
      <c r="DG53" s="677"/>
      <c r="DH53" s="677"/>
      <c r="DI53" s="677"/>
      <c r="DJ53" s="677"/>
      <c r="DK53" s="677"/>
      <c r="DL53" s="677"/>
      <c r="DM53" s="677"/>
      <c r="DN53" s="677"/>
      <c r="DO53" s="677"/>
      <c r="DP53" s="677"/>
      <c r="DQ53" s="677"/>
      <c r="DR53" s="677"/>
      <c r="DS53" s="677"/>
      <c r="DT53" s="677"/>
      <c r="DU53" s="677"/>
      <c r="DV53" s="677"/>
      <c r="DW53" s="677"/>
      <c r="DX53" s="677"/>
    </row>
    <row r="54" spans="2:128" x14ac:dyDescent="0.2">
      <c r="B54" s="805"/>
      <c r="C54" s="853" t="str">
        <f>'TITLE PAGE'!B12</f>
        <v xml:space="preserve">Planning Scenario Name:                                                                     </v>
      </c>
      <c r="D54" s="853" t="str">
        <f>'TITLE PAGE'!D12</f>
        <v>Dry Year Annual Average - benchmarking data</v>
      </c>
      <c r="E54" s="676"/>
      <c r="F54" s="676"/>
      <c r="G54" s="676"/>
      <c r="H54" s="676"/>
      <c r="I54" s="676"/>
      <c r="J54" s="676"/>
      <c r="K54" s="676"/>
      <c r="L54" s="676"/>
      <c r="M54" s="676"/>
      <c r="N54" s="676"/>
      <c r="O54" s="676"/>
      <c r="P54" s="676"/>
      <c r="Q54" s="676"/>
      <c r="R54" s="676"/>
      <c r="S54" s="677"/>
      <c r="T54" s="677"/>
      <c r="U54" s="676"/>
      <c r="V54" s="676"/>
      <c r="W54" s="676"/>
      <c r="X54" s="676"/>
      <c r="Y54" s="676"/>
      <c r="Z54" s="676"/>
      <c r="AA54" s="676"/>
      <c r="AB54" s="676"/>
      <c r="AC54" s="676"/>
      <c r="AD54" s="676"/>
      <c r="AE54" s="676"/>
      <c r="AF54" s="676"/>
      <c r="AG54" s="676"/>
      <c r="AH54" s="676"/>
      <c r="AI54" s="676"/>
      <c r="AJ54" s="676"/>
      <c r="AK54" s="676"/>
      <c r="AL54" s="676"/>
      <c r="AM54" s="676"/>
      <c r="AN54" s="676"/>
      <c r="AO54" s="676"/>
      <c r="AP54" s="676"/>
      <c r="AQ54" s="676"/>
      <c r="AR54" s="676"/>
      <c r="AS54" s="676"/>
      <c r="AT54" s="676"/>
      <c r="AU54" s="676"/>
      <c r="AV54" s="676"/>
      <c r="AW54" s="676"/>
      <c r="AX54" s="676"/>
      <c r="AY54" s="676"/>
      <c r="AZ54" s="676"/>
      <c r="BA54" s="676"/>
      <c r="BB54" s="676"/>
      <c r="BC54" s="676"/>
      <c r="BD54" s="676"/>
      <c r="BE54" s="676"/>
      <c r="BF54" s="676"/>
      <c r="BG54" s="676"/>
      <c r="BH54" s="676"/>
      <c r="BI54" s="676"/>
      <c r="BJ54" s="676"/>
      <c r="BK54" s="676"/>
      <c r="BL54" s="676"/>
      <c r="BM54" s="676"/>
      <c r="BN54" s="676"/>
      <c r="BO54" s="676"/>
      <c r="BP54" s="676"/>
      <c r="BQ54" s="676"/>
      <c r="BR54" s="676"/>
      <c r="BS54" s="676"/>
      <c r="BT54" s="676"/>
      <c r="BU54" s="676"/>
      <c r="BV54" s="676"/>
      <c r="BW54" s="676"/>
      <c r="BX54" s="676"/>
      <c r="BY54" s="676"/>
      <c r="BZ54" s="676"/>
      <c r="CA54" s="676"/>
      <c r="CB54" s="676"/>
      <c r="CC54" s="676"/>
      <c r="CD54" s="677"/>
      <c r="CE54" s="677"/>
      <c r="CF54" s="677"/>
      <c r="CG54" s="677"/>
      <c r="CH54" s="677"/>
      <c r="CI54" s="677"/>
      <c r="CJ54" s="677"/>
      <c r="CK54" s="677"/>
      <c r="CL54" s="677"/>
      <c r="CM54" s="677"/>
      <c r="CN54" s="677"/>
      <c r="CO54" s="677"/>
      <c r="CP54" s="677"/>
      <c r="CQ54" s="677"/>
      <c r="CR54" s="677"/>
      <c r="CS54" s="677"/>
      <c r="CT54" s="677"/>
      <c r="CU54" s="677"/>
      <c r="CV54" s="677"/>
      <c r="CW54" s="677"/>
      <c r="CX54" s="677"/>
      <c r="CY54" s="677"/>
      <c r="CZ54" s="677"/>
      <c r="DA54" s="677"/>
      <c r="DB54" s="677"/>
      <c r="DC54" s="677"/>
      <c r="DD54" s="677"/>
      <c r="DE54" s="677"/>
      <c r="DF54" s="677"/>
      <c r="DG54" s="677"/>
      <c r="DH54" s="677"/>
      <c r="DI54" s="677"/>
      <c r="DJ54" s="677"/>
      <c r="DK54" s="677"/>
      <c r="DL54" s="677"/>
      <c r="DM54" s="677"/>
      <c r="DN54" s="677"/>
      <c r="DO54" s="677"/>
      <c r="DP54" s="677"/>
      <c r="DQ54" s="677"/>
      <c r="DR54" s="677"/>
      <c r="DS54" s="677"/>
      <c r="DT54" s="677"/>
      <c r="DU54" s="677"/>
      <c r="DV54" s="677"/>
      <c r="DW54" s="677"/>
      <c r="DX54" s="677"/>
    </row>
    <row r="55" spans="2:128" x14ac:dyDescent="0.2">
      <c r="B55" s="805"/>
      <c r="C55" s="853" t="str">
        <f>'TITLE PAGE'!B13</f>
        <v xml:space="preserve">Chosen Level of Service:  </v>
      </c>
      <c r="D55" s="853" t="str">
        <f>'TITLE PAGE'!D13</f>
        <v>1 in 200</v>
      </c>
      <c r="E55" s="676"/>
      <c r="F55" s="676"/>
      <c r="G55" s="676"/>
      <c r="H55" s="676"/>
      <c r="I55" s="676"/>
      <c r="J55" s="676"/>
      <c r="K55" s="676"/>
      <c r="L55" s="676"/>
      <c r="M55" s="676"/>
      <c r="N55" s="676"/>
      <c r="O55" s="676"/>
      <c r="P55" s="676"/>
      <c r="Q55" s="676"/>
      <c r="R55" s="676"/>
      <c r="S55" s="677"/>
      <c r="T55" s="677"/>
      <c r="U55" s="676"/>
      <c r="V55" s="676"/>
      <c r="W55" s="676"/>
      <c r="X55" s="676"/>
      <c r="Y55" s="676"/>
      <c r="Z55" s="676"/>
      <c r="AA55" s="676"/>
      <c r="AB55" s="676"/>
      <c r="AC55" s="676"/>
      <c r="AD55" s="676"/>
      <c r="AE55" s="676"/>
      <c r="AF55" s="676"/>
      <c r="AG55" s="676"/>
      <c r="AH55" s="676"/>
      <c r="AI55" s="676"/>
      <c r="AJ55" s="676"/>
      <c r="AK55" s="676"/>
      <c r="AL55" s="676"/>
      <c r="AM55" s="676"/>
      <c r="AN55" s="676"/>
      <c r="AO55" s="676"/>
      <c r="AP55" s="676"/>
      <c r="AQ55" s="676"/>
      <c r="AR55" s="676"/>
      <c r="AS55" s="676"/>
      <c r="AT55" s="676"/>
      <c r="AU55" s="676"/>
      <c r="AV55" s="676"/>
      <c r="AW55" s="676"/>
      <c r="AX55" s="676"/>
      <c r="AY55" s="676"/>
      <c r="AZ55" s="676"/>
      <c r="BA55" s="676"/>
      <c r="BB55" s="676"/>
      <c r="BC55" s="676"/>
      <c r="BD55" s="676"/>
      <c r="BE55" s="676"/>
      <c r="BF55" s="676"/>
      <c r="BG55" s="676"/>
      <c r="BH55" s="676"/>
      <c r="BI55" s="676"/>
      <c r="BJ55" s="676"/>
      <c r="BK55" s="676"/>
      <c r="BL55" s="676"/>
      <c r="BM55" s="676"/>
      <c r="BN55" s="676"/>
      <c r="BO55" s="676"/>
      <c r="BP55" s="676"/>
      <c r="BQ55" s="676"/>
      <c r="BR55" s="676"/>
      <c r="BS55" s="676"/>
      <c r="BT55" s="676"/>
      <c r="BU55" s="676"/>
      <c r="BV55" s="676"/>
      <c r="BW55" s="676"/>
      <c r="BX55" s="676"/>
      <c r="BY55" s="676"/>
      <c r="BZ55" s="676"/>
      <c r="CA55" s="676"/>
      <c r="CB55" s="676"/>
      <c r="CC55" s="676"/>
      <c r="CD55" s="677"/>
      <c r="CE55" s="677"/>
      <c r="CF55" s="677"/>
      <c r="CG55" s="677"/>
      <c r="CH55" s="677"/>
      <c r="CI55" s="677"/>
      <c r="CJ55" s="677"/>
      <c r="CK55" s="677"/>
      <c r="CL55" s="677"/>
      <c r="CM55" s="677"/>
      <c r="CN55" s="677"/>
      <c r="CO55" s="677"/>
      <c r="CP55" s="677"/>
      <c r="CQ55" s="677"/>
      <c r="CR55" s="677"/>
      <c r="CS55" s="677"/>
      <c r="CT55" s="677"/>
      <c r="CU55" s="677"/>
      <c r="CV55" s="677"/>
      <c r="CW55" s="677"/>
      <c r="CX55" s="677"/>
      <c r="CY55" s="677"/>
      <c r="CZ55" s="677"/>
      <c r="DA55" s="677"/>
      <c r="DB55" s="677"/>
      <c r="DC55" s="677"/>
      <c r="DD55" s="677"/>
      <c r="DE55" s="677"/>
      <c r="DF55" s="677"/>
      <c r="DG55" s="677"/>
      <c r="DH55" s="677"/>
      <c r="DI55" s="677"/>
      <c r="DJ55" s="677"/>
      <c r="DK55" s="677"/>
      <c r="DL55" s="677"/>
      <c r="DM55" s="677"/>
      <c r="DN55" s="677"/>
      <c r="DO55" s="677"/>
      <c r="DP55" s="677"/>
      <c r="DQ55" s="677"/>
      <c r="DR55" s="677"/>
      <c r="DS55" s="677"/>
      <c r="DT55" s="677"/>
      <c r="DU55" s="677"/>
      <c r="DV55" s="677"/>
      <c r="DW55" s="677"/>
      <c r="DX55" s="677"/>
    </row>
    <row r="56" spans="2:128" x14ac:dyDescent="0.2">
      <c r="B56" s="805"/>
      <c r="C56" s="806"/>
      <c r="D56" s="807"/>
      <c r="E56" s="677"/>
      <c r="F56" s="677"/>
      <c r="G56" s="677"/>
      <c r="H56" s="677"/>
      <c r="I56" s="677"/>
      <c r="J56" s="677"/>
      <c r="K56" s="677"/>
      <c r="L56" s="677"/>
      <c r="M56" s="677"/>
      <c r="N56" s="677"/>
      <c r="O56" s="677"/>
      <c r="P56" s="677"/>
      <c r="Q56" s="677"/>
      <c r="R56" s="677"/>
      <c r="S56" s="677"/>
      <c r="T56" s="677"/>
      <c r="U56" s="677"/>
      <c r="V56" s="677"/>
      <c r="W56" s="677"/>
      <c r="X56" s="677"/>
      <c r="Y56" s="677"/>
      <c r="Z56" s="677"/>
      <c r="AA56" s="677"/>
      <c r="AB56" s="677"/>
      <c r="AC56" s="677"/>
      <c r="AD56" s="677"/>
      <c r="AE56" s="677"/>
      <c r="AF56" s="677"/>
      <c r="AG56" s="677"/>
      <c r="AH56" s="677"/>
      <c r="AI56" s="677"/>
      <c r="AJ56" s="677"/>
      <c r="AK56" s="677"/>
      <c r="AL56" s="677"/>
      <c r="AM56" s="677"/>
      <c r="AN56" s="677"/>
      <c r="AO56" s="677"/>
      <c r="AP56" s="677"/>
      <c r="AQ56" s="677"/>
      <c r="AR56" s="677"/>
      <c r="AS56" s="677"/>
      <c r="AT56" s="677"/>
      <c r="AU56" s="677"/>
      <c r="AV56" s="677"/>
      <c r="AW56" s="677"/>
      <c r="AX56" s="677"/>
      <c r="AY56" s="677"/>
      <c r="AZ56" s="677"/>
      <c r="BA56" s="677"/>
      <c r="BB56" s="677"/>
      <c r="BC56" s="677"/>
      <c r="BD56" s="677"/>
      <c r="BE56" s="677"/>
      <c r="BF56" s="677"/>
      <c r="BG56" s="677"/>
      <c r="BH56" s="677"/>
      <c r="BI56" s="677"/>
      <c r="BJ56" s="677"/>
      <c r="BK56" s="677"/>
      <c r="BL56" s="677"/>
      <c r="BM56" s="677"/>
      <c r="BN56" s="677"/>
      <c r="BO56" s="677"/>
      <c r="BP56" s="677"/>
      <c r="BQ56" s="677"/>
      <c r="BR56" s="677"/>
      <c r="BS56" s="677"/>
      <c r="BT56" s="677"/>
      <c r="BU56" s="677"/>
      <c r="BV56" s="677"/>
      <c r="BW56" s="677"/>
      <c r="BX56" s="677"/>
      <c r="BY56" s="677"/>
      <c r="BZ56" s="677"/>
      <c r="CA56" s="677"/>
      <c r="CB56" s="677"/>
      <c r="CC56" s="677"/>
      <c r="CD56" s="677"/>
      <c r="CE56" s="677"/>
      <c r="CF56" s="677"/>
      <c r="CG56" s="677"/>
      <c r="CH56" s="677"/>
      <c r="CI56" s="677"/>
      <c r="CJ56" s="677"/>
      <c r="CK56" s="677"/>
      <c r="CL56" s="677"/>
      <c r="CM56" s="677"/>
      <c r="CN56" s="677"/>
      <c r="CO56" s="677"/>
      <c r="CP56" s="677"/>
      <c r="CQ56" s="677"/>
      <c r="CR56" s="677"/>
      <c r="CS56" s="677"/>
      <c r="CT56" s="677"/>
      <c r="CU56" s="677"/>
      <c r="CV56" s="677"/>
      <c r="CW56" s="677"/>
      <c r="CX56" s="677"/>
      <c r="CY56" s="677"/>
      <c r="CZ56" s="677"/>
      <c r="DA56" s="677"/>
      <c r="DB56" s="677"/>
      <c r="DC56" s="677"/>
      <c r="DD56" s="677"/>
      <c r="DE56" s="677"/>
      <c r="DF56" s="677"/>
      <c r="DG56" s="677"/>
      <c r="DH56" s="677"/>
      <c r="DI56" s="677"/>
      <c r="DJ56" s="677"/>
      <c r="DK56" s="677"/>
      <c r="DL56" s="677"/>
      <c r="DM56" s="677"/>
      <c r="DN56" s="677"/>
      <c r="DO56" s="677"/>
      <c r="DP56" s="677"/>
      <c r="DQ56" s="677"/>
      <c r="DR56" s="677"/>
      <c r="DS56" s="677"/>
      <c r="DT56" s="677"/>
      <c r="DU56" s="677"/>
      <c r="DV56" s="677"/>
      <c r="DW56" s="677"/>
      <c r="DX56" s="677"/>
    </row>
    <row r="57" spans="2:128" x14ac:dyDescent="0.2">
      <c r="B57" s="805"/>
      <c r="C57" s="806"/>
      <c r="D57" s="807"/>
      <c r="E57" s="676"/>
      <c r="F57" s="676"/>
      <c r="G57" s="676"/>
      <c r="H57" s="676"/>
      <c r="I57" s="676"/>
      <c r="J57" s="676"/>
      <c r="K57" s="676"/>
      <c r="L57" s="676"/>
      <c r="M57" s="676"/>
      <c r="N57" s="676"/>
      <c r="O57" s="676"/>
      <c r="P57" s="676"/>
      <c r="Q57" s="676"/>
      <c r="R57" s="676"/>
      <c r="S57" s="677"/>
      <c r="T57" s="677"/>
      <c r="U57" s="676"/>
      <c r="V57" s="676"/>
      <c r="W57" s="676"/>
      <c r="X57" s="676"/>
      <c r="Y57" s="676"/>
      <c r="Z57" s="676"/>
      <c r="AA57" s="676"/>
      <c r="AB57" s="676"/>
      <c r="AC57" s="676"/>
      <c r="AD57" s="676"/>
      <c r="AE57" s="676"/>
      <c r="AF57" s="676"/>
      <c r="AG57" s="676"/>
      <c r="AH57" s="676"/>
      <c r="AI57" s="676"/>
      <c r="AJ57" s="676"/>
      <c r="AK57" s="676"/>
      <c r="AL57" s="676"/>
      <c r="AM57" s="676"/>
      <c r="AN57" s="676"/>
      <c r="AO57" s="676"/>
      <c r="AP57" s="676"/>
      <c r="AQ57" s="676"/>
      <c r="AR57" s="676"/>
      <c r="AS57" s="676"/>
      <c r="AT57" s="676"/>
      <c r="AU57" s="676"/>
      <c r="AV57" s="676"/>
      <c r="AW57" s="676"/>
      <c r="AX57" s="676"/>
      <c r="AY57" s="676"/>
      <c r="AZ57" s="676"/>
      <c r="BA57" s="676"/>
      <c r="BB57" s="676"/>
      <c r="BC57" s="676"/>
      <c r="BD57" s="676"/>
      <c r="BE57" s="676"/>
      <c r="BF57" s="676"/>
      <c r="BG57" s="676"/>
      <c r="BH57" s="676"/>
      <c r="BI57" s="676"/>
      <c r="BJ57" s="676"/>
      <c r="BK57" s="676"/>
      <c r="BL57" s="676"/>
      <c r="BM57" s="676"/>
      <c r="BN57" s="676"/>
      <c r="BO57" s="676"/>
      <c r="BP57" s="676"/>
      <c r="BQ57" s="676"/>
      <c r="BR57" s="676"/>
      <c r="BS57" s="676"/>
      <c r="BT57" s="676"/>
      <c r="BU57" s="676"/>
      <c r="BV57" s="676"/>
      <c r="BW57" s="676"/>
      <c r="BX57" s="676"/>
      <c r="BY57" s="676"/>
      <c r="BZ57" s="676"/>
      <c r="CA57" s="676"/>
      <c r="CB57" s="676"/>
      <c r="CC57" s="676"/>
      <c r="CD57" s="677"/>
      <c r="CE57" s="677"/>
      <c r="CF57" s="677"/>
      <c r="CG57" s="677"/>
      <c r="CH57" s="677"/>
      <c r="CI57" s="677"/>
      <c r="CJ57" s="677"/>
      <c r="CK57" s="677"/>
      <c r="CL57" s="677"/>
      <c r="CM57" s="677"/>
      <c r="CN57" s="677"/>
      <c r="CO57" s="677"/>
      <c r="CP57" s="677"/>
      <c r="CQ57" s="677"/>
      <c r="CR57" s="677"/>
      <c r="CS57" s="677"/>
      <c r="CT57" s="677"/>
      <c r="CU57" s="677"/>
      <c r="CV57" s="677"/>
      <c r="CW57" s="677"/>
      <c r="CX57" s="677"/>
      <c r="CY57" s="677"/>
      <c r="CZ57" s="677"/>
      <c r="DA57" s="677"/>
      <c r="DB57" s="677"/>
      <c r="DC57" s="677"/>
      <c r="DD57" s="677"/>
      <c r="DE57" s="677"/>
      <c r="DF57" s="677"/>
      <c r="DG57" s="677"/>
      <c r="DH57" s="677"/>
      <c r="DI57" s="677"/>
      <c r="DJ57" s="677"/>
      <c r="DK57" s="677"/>
      <c r="DL57" s="677"/>
      <c r="DM57" s="677"/>
      <c r="DN57" s="677"/>
      <c r="DO57" s="677"/>
      <c r="DP57" s="677"/>
      <c r="DQ57" s="677"/>
      <c r="DR57" s="677"/>
      <c r="DS57" s="677"/>
      <c r="DT57" s="677"/>
      <c r="DU57" s="677"/>
      <c r="DV57" s="677"/>
      <c r="DW57" s="677"/>
      <c r="DX57" s="677"/>
    </row>
    <row r="58" spans="2:128" x14ac:dyDescent="0.2">
      <c r="B58" s="808"/>
      <c r="C58" s="809"/>
      <c r="D58" s="809"/>
      <c r="E58" s="809"/>
      <c r="F58" s="809"/>
      <c r="G58" s="809"/>
      <c r="H58" s="809"/>
      <c r="I58" s="809"/>
      <c r="J58" s="809"/>
      <c r="K58" s="809"/>
      <c r="L58" s="809"/>
      <c r="M58" s="809"/>
      <c r="N58" s="809"/>
      <c r="O58" s="809"/>
      <c r="P58" s="809"/>
      <c r="Q58" s="809"/>
      <c r="R58" s="809"/>
      <c r="S58" s="809"/>
      <c r="T58" s="809"/>
      <c r="U58" s="809"/>
      <c r="V58" s="809"/>
      <c r="W58" s="809"/>
      <c r="X58" s="809"/>
      <c r="Y58" s="809"/>
      <c r="Z58" s="809"/>
      <c r="AA58" s="809"/>
      <c r="AB58" s="809"/>
      <c r="AC58" s="809"/>
      <c r="AD58" s="809"/>
      <c r="AE58" s="809"/>
      <c r="AF58" s="809"/>
      <c r="AG58" s="809"/>
      <c r="AH58" s="809"/>
      <c r="AI58" s="809"/>
      <c r="AJ58" s="809"/>
      <c r="AK58" s="809"/>
      <c r="AL58" s="809"/>
      <c r="AM58" s="809"/>
      <c r="AN58" s="809"/>
      <c r="AO58" s="809"/>
      <c r="AP58" s="809"/>
      <c r="AQ58" s="809"/>
      <c r="AR58" s="809"/>
      <c r="AS58" s="809"/>
      <c r="AT58" s="809"/>
      <c r="AU58" s="809"/>
      <c r="AV58" s="809"/>
      <c r="AW58" s="809"/>
      <c r="AX58" s="809"/>
      <c r="AY58" s="809"/>
      <c r="AZ58" s="809"/>
      <c r="BA58" s="809"/>
      <c r="BB58" s="809"/>
      <c r="BC58" s="809"/>
      <c r="BD58" s="809"/>
      <c r="BE58" s="809"/>
      <c r="BF58" s="809"/>
      <c r="BG58" s="809"/>
      <c r="BH58" s="809"/>
      <c r="BI58" s="809"/>
      <c r="BJ58" s="809"/>
      <c r="BK58" s="809"/>
      <c r="BL58" s="809"/>
      <c r="BM58" s="809"/>
      <c r="BN58" s="809"/>
      <c r="BO58" s="809"/>
      <c r="BP58" s="809"/>
      <c r="BQ58" s="809"/>
      <c r="BR58" s="809"/>
      <c r="BS58" s="809"/>
      <c r="BT58" s="809"/>
      <c r="BU58" s="809"/>
      <c r="BV58" s="809"/>
      <c r="BW58" s="809"/>
      <c r="BX58" s="809"/>
      <c r="BY58" s="809"/>
      <c r="BZ58" s="809"/>
      <c r="CA58" s="809"/>
      <c r="CB58" s="809"/>
      <c r="CC58" s="809"/>
      <c r="CD58" s="809"/>
      <c r="CE58" s="809"/>
      <c r="CF58" s="809"/>
      <c r="CG58" s="809"/>
      <c r="CH58" s="809"/>
      <c r="CI58" s="809"/>
      <c r="CJ58" s="809"/>
      <c r="CK58" s="809"/>
      <c r="CL58" s="809"/>
      <c r="CM58" s="809"/>
      <c r="CN58" s="809"/>
      <c r="CO58" s="809"/>
      <c r="CP58" s="809"/>
      <c r="CQ58" s="809"/>
      <c r="CR58" s="809"/>
      <c r="CS58" s="809"/>
      <c r="CT58" s="809"/>
      <c r="CU58" s="809"/>
      <c r="CV58" s="809"/>
      <c r="CW58" s="809"/>
      <c r="CX58" s="809"/>
      <c r="CY58" s="809"/>
      <c r="CZ58" s="809"/>
      <c r="DA58" s="809"/>
      <c r="DB58" s="809"/>
      <c r="DC58" s="809"/>
      <c r="DD58" s="809"/>
      <c r="DE58" s="809"/>
      <c r="DF58" s="809"/>
      <c r="DG58" s="809"/>
      <c r="DH58" s="809"/>
      <c r="DI58" s="809"/>
      <c r="DJ58" s="809"/>
      <c r="DK58" s="809"/>
      <c r="DL58" s="809"/>
      <c r="DM58" s="809"/>
      <c r="DN58" s="809"/>
      <c r="DO58" s="809"/>
      <c r="DP58" s="809"/>
      <c r="DQ58" s="809"/>
      <c r="DR58" s="809"/>
      <c r="DS58" s="809"/>
      <c r="DT58" s="809"/>
      <c r="DU58" s="809"/>
      <c r="DV58" s="809"/>
      <c r="DW58" s="809"/>
      <c r="DX58" s="809"/>
    </row>
    <row r="59" spans="2:128" x14ac:dyDescent="0.2">
      <c r="B59" s="808"/>
      <c r="C59" s="809"/>
      <c r="D59" s="809"/>
      <c r="E59" s="809"/>
      <c r="F59" s="809"/>
      <c r="G59" s="809"/>
      <c r="H59" s="809"/>
      <c r="I59" s="809"/>
      <c r="J59" s="809"/>
      <c r="K59" s="809"/>
      <c r="L59" s="809"/>
      <c r="M59" s="809"/>
      <c r="N59" s="809"/>
      <c r="O59" s="809"/>
      <c r="P59" s="809"/>
      <c r="Q59" s="809"/>
      <c r="R59" s="809"/>
      <c r="S59" s="809"/>
      <c r="T59" s="809"/>
      <c r="U59" s="809"/>
      <c r="V59" s="809"/>
      <c r="W59" s="809"/>
      <c r="X59" s="809"/>
      <c r="Y59" s="809"/>
      <c r="Z59" s="809"/>
      <c r="AA59" s="809"/>
      <c r="AB59" s="809"/>
      <c r="AC59" s="809"/>
      <c r="AD59" s="809"/>
      <c r="AE59" s="809"/>
      <c r="AF59" s="809"/>
      <c r="AG59" s="809"/>
      <c r="AH59" s="809"/>
      <c r="AI59" s="809"/>
      <c r="AJ59" s="809"/>
      <c r="AK59" s="809"/>
      <c r="AL59" s="809"/>
      <c r="AM59" s="809"/>
      <c r="AN59" s="809"/>
      <c r="AO59" s="809"/>
      <c r="AP59" s="809"/>
      <c r="AQ59" s="809"/>
      <c r="AR59" s="809"/>
      <c r="AS59" s="809"/>
      <c r="AT59" s="809"/>
      <c r="AU59" s="809"/>
      <c r="AV59" s="809"/>
      <c r="AW59" s="809"/>
      <c r="AX59" s="809"/>
      <c r="AY59" s="809"/>
      <c r="AZ59" s="809"/>
      <c r="BA59" s="809"/>
      <c r="BB59" s="809"/>
      <c r="BC59" s="809"/>
      <c r="BD59" s="809"/>
      <c r="BE59" s="809"/>
      <c r="BF59" s="809"/>
      <c r="BG59" s="809"/>
      <c r="BH59" s="809"/>
      <c r="BI59" s="809"/>
      <c r="BJ59" s="809"/>
      <c r="BK59" s="809"/>
      <c r="BL59" s="809"/>
      <c r="BM59" s="809"/>
      <c r="BN59" s="809"/>
      <c r="BO59" s="809"/>
      <c r="BP59" s="809"/>
      <c r="BQ59" s="809"/>
      <c r="BR59" s="809"/>
      <c r="BS59" s="809"/>
      <c r="BT59" s="809"/>
      <c r="BU59" s="809"/>
      <c r="BV59" s="809"/>
      <c r="BW59" s="809"/>
      <c r="BX59" s="809"/>
      <c r="BY59" s="809"/>
      <c r="BZ59" s="809"/>
      <c r="CA59" s="809"/>
      <c r="CB59" s="809"/>
      <c r="CC59" s="809"/>
      <c r="CD59" s="809"/>
      <c r="CE59" s="809"/>
      <c r="CF59" s="809"/>
      <c r="CG59" s="809"/>
      <c r="CH59" s="809"/>
      <c r="CI59" s="809"/>
      <c r="CJ59" s="809"/>
      <c r="CK59" s="809"/>
      <c r="CL59" s="809"/>
      <c r="CM59" s="809"/>
      <c r="CN59" s="809"/>
      <c r="CO59" s="809"/>
      <c r="CP59" s="809"/>
      <c r="CQ59" s="809"/>
      <c r="CR59" s="809"/>
      <c r="CS59" s="809"/>
      <c r="CT59" s="809"/>
      <c r="CU59" s="809"/>
      <c r="CV59" s="809"/>
      <c r="CW59" s="809"/>
      <c r="CX59" s="809"/>
      <c r="CY59" s="809"/>
      <c r="CZ59" s="809"/>
      <c r="DA59" s="809"/>
      <c r="DB59" s="809"/>
      <c r="DC59" s="809"/>
      <c r="DD59" s="809"/>
      <c r="DE59" s="809"/>
      <c r="DF59" s="809"/>
      <c r="DG59" s="809"/>
      <c r="DH59" s="809"/>
      <c r="DI59" s="809"/>
      <c r="DJ59" s="809"/>
      <c r="DK59" s="809"/>
      <c r="DL59" s="809"/>
      <c r="DM59" s="809"/>
      <c r="DN59" s="809"/>
      <c r="DO59" s="809"/>
      <c r="DP59" s="809"/>
      <c r="DQ59" s="809"/>
      <c r="DR59" s="809"/>
      <c r="DS59" s="809"/>
      <c r="DT59" s="809"/>
      <c r="DU59" s="809"/>
      <c r="DV59" s="809"/>
      <c r="DW59" s="809"/>
      <c r="DX59" s="809"/>
    </row>
    <row r="60" spans="2:128" x14ac:dyDescent="0.2">
      <c r="B60" s="808" t="s">
        <v>551</v>
      </c>
      <c r="C60" s="810" t="s">
        <v>552</v>
      </c>
      <c r="D60" s="809"/>
      <c r="E60" s="809"/>
      <c r="F60" s="809"/>
      <c r="G60" s="809"/>
      <c r="H60" s="809"/>
      <c r="I60" s="809"/>
      <c r="J60" s="809"/>
      <c r="K60" s="809"/>
      <c r="L60" s="809"/>
      <c r="M60" s="809"/>
      <c r="N60" s="809"/>
      <c r="O60" s="809"/>
      <c r="P60" s="809"/>
      <c r="Q60" s="809"/>
      <c r="R60" s="809"/>
      <c r="S60" s="809"/>
      <c r="T60" s="809"/>
      <c r="U60" s="809"/>
      <c r="V60" s="809"/>
      <c r="W60" s="809"/>
      <c r="X60" s="809"/>
      <c r="Y60" s="809"/>
      <c r="Z60" s="809"/>
      <c r="AA60" s="809"/>
      <c r="AB60" s="809"/>
      <c r="AC60" s="809"/>
      <c r="AD60" s="809"/>
      <c r="AE60" s="809"/>
      <c r="AF60" s="809"/>
      <c r="AG60" s="809"/>
      <c r="AH60" s="809"/>
      <c r="AI60" s="809"/>
      <c r="AJ60" s="809"/>
      <c r="AK60" s="809"/>
      <c r="AL60" s="809"/>
      <c r="AM60" s="809"/>
      <c r="AN60" s="809"/>
      <c r="AO60" s="809"/>
      <c r="AP60" s="809"/>
      <c r="AQ60" s="809"/>
      <c r="AR60" s="809"/>
      <c r="AS60" s="809"/>
      <c r="AT60" s="809"/>
      <c r="AU60" s="809"/>
      <c r="AV60" s="809"/>
      <c r="AW60" s="809"/>
      <c r="AX60" s="809"/>
      <c r="AY60" s="809"/>
      <c r="AZ60" s="809"/>
      <c r="BA60" s="809"/>
      <c r="BB60" s="809"/>
      <c r="BC60" s="809"/>
      <c r="BD60" s="809"/>
      <c r="BE60" s="809"/>
      <c r="BF60" s="809"/>
      <c r="BG60" s="809"/>
      <c r="BH60" s="809"/>
      <c r="BI60" s="809"/>
      <c r="BJ60" s="809"/>
      <c r="BK60" s="809"/>
      <c r="BL60" s="809"/>
      <c r="BM60" s="809"/>
      <c r="BN60" s="809"/>
      <c r="BO60" s="809"/>
      <c r="BP60" s="809"/>
      <c r="BQ60" s="809"/>
      <c r="BR60" s="809"/>
      <c r="BS60" s="809"/>
      <c r="BT60" s="809"/>
      <c r="BU60" s="809"/>
      <c r="BV60" s="809"/>
      <c r="BW60" s="809"/>
      <c r="BX60" s="809"/>
      <c r="BY60" s="809"/>
      <c r="BZ60" s="809"/>
      <c r="CA60" s="809"/>
      <c r="CB60" s="809"/>
      <c r="CC60" s="809"/>
      <c r="CD60" s="809"/>
      <c r="CE60" s="809"/>
      <c r="CF60" s="809"/>
      <c r="CG60" s="809"/>
      <c r="CH60" s="809"/>
      <c r="CI60" s="809"/>
      <c r="CJ60" s="809"/>
      <c r="CK60" s="809"/>
      <c r="CL60" s="809"/>
      <c r="CM60" s="809"/>
      <c r="CN60" s="809"/>
      <c r="CO60" s="809"/>
      <c r="CP60" s="809"/>
      <c r="CQ60" s="809"/>
      <c r="CR60" s="809"/>
      <c r="CS60" s="809"/>
      <c r="CT60" s="809"/>
      <c r="CU60" s="809"/>
      <c r="CV60" s="809"/>
      <c r="CW60" s="809"/>
      <c r="CX60" s="809"/>
      <c r="CY60" s="809"/>
      <c r="CZ60" s="809"/>
      <c r="DA60" s="809"/>
      <c r="DB60" s="809"/>
      <c r="DC60" s="809"/>
      <c r="DD60" s="809"/>
      <c r="DE60" s="809"/>
      <c r="DF60" s="809"/>
      <c r="DG60" s="809"/>
      <c r="DH60" s="809"/>
      <c r="DI60" s="809"/>
      <c r="DJ60" s="809"/>
      <c r="DK60" s="809"/>
      <c r="DL60" s="809"/>
      <c r="DM60" s="809"/>
      <c r="DN60" s="809"/>
      <c r="DO60" s="809"/>
      <c r="DP60" s="809"/>
      <c r="DQ60" s="809"/>
      <c r="DR60" s="809"/>
      <c r="DS60" s="809"/>
      <c r="DT60" s="809"/>
      <c r="DU60" s="809"/>
      <c r="DV60" s="809"/>
      <c r="DW60" s="809"/>
      <c r="DX60" s="809"/>
    </row>
    <row r="61" spans="2:128" x14ac:dyDescent="0.2">
      <c r="B61" s="811" t="s">
        <v>47</v>
      </c>
      <c r="C61" s="809" t="s">
        <v>553</v>
      </c>
      <c r="D61" s="809"/>
      <c r="E61" s="809"/>
      <c r="F61" s="809"/>
      <c r="G61" s="809"/>
      <c r="H61" s="809"/>
      <c r="I61" s="809"/>
      <c r="J61" s="809"/>
      <c r="K61" s="809"/>
      <c r="L61" s="809"/>
      <c r="M61" s="809"/>
      <c r="N61" s="809"/>
      <c r="O61" s="809"/>
      <c r="P61" s="809"/>
      <c r="Q61" s="809"/>
      <c r="R61" s="809"/>
      <c r="S61" s="809"/>
      <c r="T61" s="809"/>
      <c r="U61" s="809"/>
      <c r="V61" s="809"/>
      <c r="W61" s="809"/>
      <c r="X61" s="809"/>
      <c r="Y61" s="809"/>
      <c r="Z61" s="809"/>
      <c r="AA61" s="809"/>
      <c r="AB61" s="809"/>
      <c r="AC61" s="809"/>
      <c r="AD61" s="809"/>
      <c r="AE61" s="809"/>
      <c r="AF61" s="809"/>
      <c r="AG61" s="809"/>
      <c r="AH61" s="809"/>
      <c r="AI61" s="809"/>
      <c r="AJ61" s="809"/>
      <c r="AK61" s="809"/>
      <c r="AL61" s="809"/>
      <c r="AM61" s="809"/>
      <c r="AN61" s="809"/>
      <c r="AO61" s="809"/>
      <c r="AP61" s="809"/>
      <c r="AQ61" s="809"/>
      <c r="AR61" s="809"/>
      <c r="AS61" s="809"/>
      <c r="AT61" s="809"/>
      <c r="AU61" s="809"/>
      <c r="AV61" s="809"/>
      <c r="AW61" s="809"/>
      <c r="AX61" s="809"/>
      <c r="AY61" s="809"/>
      <c r="AZ61" s="809"/>
      <c r="BA61" s="809"/>
      <c r="BB61" s="809"/>
      <c r="BC61" s="809"/>
      <c r="BD61" s="809"/>
      <c r="BE61" s="809"/>
      <c r="BF61" s="809"/>
      <c r="BG61" s="809"/>
      <c r="BH61" s="809"/>
      <c r="BI61" s="809"/>
      <c r="BJ61" s="809"/>
      <c r="BK61" s="809"/>
      <c r="BL61" s="809"/>
      <c r="BM61" s="809"/>
      <c r="BN61" s="809"/>
      <c r="BO61" s="809"/>
      <c r="BP61" s="809"/>
      <c r="BQ61" s="809"/>
      <c r="BR61" s="809"/>
      <c r="BS61" s="809"/>
      <c r="BT61" s="809"/>
      <c r="BU61" s="809"/>
      <c r="BV61" s="809"/>
      <c r="BW61" s="809"/>
      <c r="BX61" s="809"/>
      <c r="BY61" s="809"/>
      <c r="BZ61" s="809"/>
      <c r="CA61" s="809"/>
      <c r="CB61" s="809"/>
      <c r="CC61" s="809"/>
      <c r="CD61" s="809"/>
      <c r="CE61" s="809"/>
      <c r="CF61" s="809"/>
      <c r="CG61" s="809"/>
      <c r="CH61" s="809"/>
      <c r="CI61" s="809"/>
      <c r="CJ61" s="809"/>
      <c r="CK61" s="809"/>
      <c r="CL61" s="809"/>
      <c r="CM61" s="809"/>
      <c r="CN61" s="809"/>
      <c r="CO61" s="809"/>
      <c r="CP61" s="809"/>
      <c r="CQ61" s="809"/>
      <c r="CR61" s="809"/>
      <c r="CS61" s="809"/>
      <c r="CT61" s="809"/>
      <c r="CU61" s="809"/>
      <c r="CV61" s="809"/>
      <c r="CW61" s="809"/>
      <c r="CX61" s="809"/>
      <c r="CY61" s="809"/>
      <c r="CZ61" s="809"/>
      <c r="DA61" s="809"/>
      <c r="DB61" s="809"/>
      <c r="DC61" s="809"/>
      <c r="DD61" s="809"/>
      <c r="DE61" s="809"/>
      <c r="DF61" s="809"/>
      <c r="DG61" s="809"/>
      <c r="DH61" s="809"/>
      <c r="DI61" s="809"/>
      <c r="DJ61" s="809"/>
      <c r="DK61" s="809"/>
      <c r="DL61" s="809"/>
      <c r="DM61" s="809"/>
      <c r="DN61" s="809"/>
      <c r="DO61" s="809"/>
      <c r="DP61" s="809"/>
      <c r="DQ61" s="809"/>
      <c r="DR61" s="809"/>
      <c r="DS61" s="809"/>
      <c r="DT61" s="809"/>
      <c r="DU61" s="809"/>
      <c r="DV61" s="809"/>
      <c r="DW61" s="809"/>
      <c r="DX61" s="809"/>
    </row>
    <row r="62" spans="2:128" x14ac:dyDescent="0.2">
      <c r="B62" s="811" t="s">
        <v>48</v>
      </c>
      <c r="C62" s="809" t="s">
        <v>554</v>
      </c>
      <c r="D62" s="809"/>
      <c r="E62" s="809"/>
      <c r="F62" s="809"/>
      <c r="G62" s="809"/>
      <c r="H62" s="809"/>
      <c r="I62" s="809"/>
      <c r="J62" s="809"/>
      <c r="K62" s="809"/>
      <c r="L62" s="809"/>
      <c r="M62" s="809"/>
      <c r="N62" s="809"/>
      <c r="O62" s="809"/>
      <c r="P62" s="809"/>
      <c r="Q62" s="809"/>
      <c r="R62" s="809"/>
      <c r="S62" s="809"/>
      <c r="T62" s="809"/>
      <c r="U62" s="809"/>
      <c r="V62" s="809"/>
      <c r="W62" s="809"/>
      <c r="X62" s="809"/>
      <c r="Y62" s="809"/>
      <c r="Z62" s="809"/>
      <c r="AA62" s="809"/>
      <c r="AB62" s="809"/>
      <c r="AC62" s="809"/>
      <c r="AD62" s="809"/>
      <c r="AE62" s="809"/>
      <c r="AF62" s="809"/>
      <c r="AG62" s="809"/>
      <c r="AH62" s="809"/>
      <c r="AI62" s="809"/>
      <c r="AJ62" s="809"/>
      <c r="AK62" s="809"/>
      <c r="AL62" s="809"/>
      <c r="AM62" s="809"/>
      <c r="AN62" s="809"/>
      <c r="AO62" s="809"/>
      <c r="AP62" s="809"/>
      <c r="AQ62" s="809"/>
      <c r="AR62" s="809"/>
      <c r="AS62" s="809"/>
      <c r="AT62" s="809"/>
      <c r="AU62" s="809"/>
      <c r="AV62" s="809"/>
      <c r="AW62" s="809"/>
      <c r="AX62" s="809"/>
      <c r="AY62" s="809"/>
      <c r="AZ62" s="809"/>
      <c r="BA62" s="809"/>
      <c r="BB62" s="809"/>
      <c r="BC62" s="809"/>
      <c r="BD62" s="809"/>
      <c r="BE62" s="809"/>
      <c r="BF62" s="809"/>
      <c r="BG62" s="809"/>
      <c r="BH62" s="809"/>
      <c r="BI62" s="809"/>
      <c r="BJ62" s="809"/>
      <c r="BK62" s="809"/>
      <c r="BL62" s="809"/>
      <c r="BM62" s="809"/>
      <c r="BN62" s="809"/>
      <c r="BO62" s="809"/>
      <c r="BP62" s="809"/>
      <c r="BQ62" s="809"/>
      <c r="BR62" s="809"/>
      <c r="BS62" s="809"/>
      <c r="BT62" s="809"/>
      <c r="BU62" s="809"/>
      <c r="BV62" s="809"/>
      <c r="BW62" s="809"/>
      <c r="BX62" s="809"/>
      <c r="BY62" s="809"/>
      <c r="BZ62" s="809"/>
      <c r="CA62" s="809"/>
      <c r="CB62" s="809"/>
      <c r="CC62" s="809"/>
      <c r="CD62" s="809"/>
      <c r="CE62" s="809"/>
      <c r="CF62" s="809"/>
      <c r="CG62" s="809"/>
      <c r="CH62" s="809"/>
      <c r="CI62" s="809"/>
      <c r="CJ62" s="809"/>
      <c r="CK62" s="809"/>
      <c r="CL62" s="809"/>
      <c r="CM62" s="809"/>
      <c r="CN62" s="809"/>
      <c r="CO62" s="809"/>
      <c r="CP62" s="809"/>
      <c r="CQ62" s="809"/>
      <c r="CR62" s="809"/>
      <c r="CS62" s="809"/>
      <c r="CT62" s="809"/>
      <c r="CU62" s="809"/>
      <c r="CV62" s="809"/>
      <c r="CW62" s="809"/>
      <c r="CX62" s="809"/>
      <c r="CY62" s="809"/>
      <c r="CZ62" s="809"/>
      <c r="DA62" s="809"/>
      <c r="DB62" s="809"/>
      <c r="DC62" s="809"/>
      <c r="DD62" s="809"/>
      <c r="DE62" s="809"/>
      <c r="DF62" s="809"/>
      <c r="DG62" s="809"/>
      <c r="DH62" s="809"/>
      <c r="DI62" s="809"/>
      <c r="DJ62" s="809"/>
      <c r="DK62" s="809"/>
      <c r="DL62" s="809"/>
      <c r="DM62" s="809"/>
      <c r="DN62" s="809"/>
      <c r="DO62" s="809"/>
      <c r="DP62" s="809"/>
      <c r="DQ62" s="809"/>
      <c r="DR62" s="809"/>
      <c r="DS62" s="809"/>
      <c r="DT62" s="809"/>
      <c r="DU62" s="809"/>
      <c r="DV62" s="809"/>
      <c r="DW62" s="809"/>
      <c r="DX62" s="809"/>
    </row>
    <row r="63" spans="2:128" x14ac:dyDescent="0.2">
      <c r="B63" s="811" t="s">
        <v>49</v>
      </c>
      <c r="C63" s="809" t="s">
        <v>555</v>
      </c>
      <c r="D63" s="809"/>
      <c r="E63" s="809"/>
      <c r="F63" s="809"/>
      <c r="G63" s="809"/>
      <c r="H63" s="809"/>
      <c r="I63" s="809"/>
      <c r="J63" s="809"/>
      <c r="K63" s="809"/>
      <c r="L63" s="809"/>
      <c r="M63" s="809"/>
      <c r="N63" s="809"/>
      <c r="O63" s="809"/>
      <c r="P63" s="809"/>
      <c r="Q63" s="809"/>
      <c r="R63" s="809"/>
      <c r="S63" s="809"/>
      <c r="T63" s="809"/>
      <c r="U63" s="809"/>
      <c r="V63" s="809"/>
      <c r="W63" s="809"/>
      <c r="X63" s="809"/>
      <c r="Y63" s="809"/>
      <c r="Z63" s="809"/>
      <c r="AA63" s="809"/>
      <c r="AB63" s="809"/>
      <c r="AC63" s="809"/>
      <c r="AD63" s="809"/>
      <c r="AE63" s="809"/>
      <c r="AF63" s="809"/>
      <c r="AG63" s="809"/>
      <c r="AH63" s="809"/>
      <c r="AI63" s="809"/>
      <c r="AJ63" s="809"/>
      <c r="AK63" s="809"/>
      <c r="AL63" s="809"/>
      <c r="AM63" s="809"/>
      <c r="AN63" s="809"/>
      <c r="AO63" s="809"/>
      <c r="AP63" s="809"/>
      <c r="AQ63" s="809"/>
      <c r="AR63" s="809"/>
      <c r="AS63" s="809"/>
      <c r="AT63" s="809"/>
      <c r="AU63" s="809"/>
      <c r="AV63" s="809"/>
      <c r="AW63" s="809"/>
      <c r="AX63" s="809"/>
      <c r="AY63" s="809"/>
      <c r="AZ63" s="809"/>
      <c r="BA63" s="809"/>
      <c r="BB63" s="809"/>
      <c r="BC63" s="809"/>
      <c r="BD63" s="809"/>
      <c r="BE63" s="809"/>
      <c r="BF63" s="809"/>
      <c r="BG63" s="809"/>
      <c r="BH63" s="809"/>
      <c r="BI63" s="809"/>
      <c r="BJ63" s="809"/>
      <c r="BK63" s="809"/>
      <c r="BL63" s="809"/>
      <c r="BM63" s="809"/>
      <c r="BN63" s="809"/>
      <c r="BO63" s="809"/>
      <c r="BP63" s="809"/>
      <c r="BQ63" s="809"/>
      <c r="BR63" s="809"/>
      <c r="BS63" s="809"/>
      <c r="BT63" s="809"/>
      <c r="BU63" s="809"/>
      <c r="BV63" s="809"/>
      <c r="BW63" s="809"/>
      <c r="BX63" s="809"/>
      <c r="BY63" s="809"/>
      <c r="BZ63" s="809"/>
      <c r="CA63" s="809"/>
      <c r="CB63" s="809"/>
      <c r="CC63" s="809"/>
      <c r="CD63" s="809"/>
      <c r="CE63" s="809"/>
      <c r="CF63" s="809"/>
      <c r="CG63" s="809"/>
      <c r="CH63" s="809"/>
      <c r="CI63" s="809"/>
      <c r="CJ63" s="809"/>
      <c r="CK63" s="809"/>
      <c r="CL63" s="809"/>
      <c r="CM63" s="809"/>
      <c r="CN63" s="809"/>
      <c r="CO63" s="809"/>
      <c r="CP63" s="809"/>
      <c r="CQ63" s="809"/>
      <c r="CR63" s="809"/>
      <c r="CS63" s="809"/>
      <c r="CT63" s="809"/>
      <c r="CU63" s="809"/>
      <c r="CV63" s="809"/>
      <c r="CW63" s="809"/>
      <c r="CX63" s="809"/>
      <c r="CY63" s="809"/>
      <c r="CZ63" s="809"/>
      <c r="DA63" s="809"/>
      <c r="DB63" s="809"/>
      <c r="DC63" s="809"/>
      <c r="DD63" s="809"/>
      <c r="DE63" s="809"/>
      <c r="DF63" s="809"/>
      <c r="DG63" s="809"/>
      <c r="DH63" s="809"/>
      <c r="DI63" s="809"/>
      <c r="DJ63" s="809"/>
      <c r="DK63" s="809"/>
      <c r="DL63" s="809"/>
      <c r="DM63" s="809"/>
      <c r="DN63" s="809"/>
      <c r="DO63" s="809"/>
      <c r="DP63" s="809"/>
      <c r="DQ63" s="809"/>
      <c r="DR63" s="809"/>
      <c r="DS63" s="809"/>
      <c r="DT63" s="809"/>
      <c r="DU63" s="809"/>
      <c r="DV63" s="809"/>
      <c r="DW63" s="809"/>
      <c r="DX63" s="809"/>
    </row>
    <row r="64" spans="2:128" x14ac:dyDescent="0.2">
      <c r="B64" s="811" t="s">
        <v>50</v>
      </c>
      <c r="C64" s="809" t="s">
        <v>556</v>
      </c>
      <c r="D64" s="809"/>
      <c r="E64" s="809"/>
      <c r="F64" s="809"/>
      <c r="G64" s="809"/>
      <c r="H64" s="809"/>
      <c r="I64" s="809"/>
      <c r="J64" s="809"/>
      <c r="K64" s="809"/>
      <c r="L64" s="809"/>
      <c r="M64" s="809"/>
      <c r="N64" s="809"/>
      <c r="O64" s="809"/>
      <c r="P64" s="809"/>
      <c r="Q64" s="809"/>
      <c r="R64" s="809"/>
      <c r="S64" s="809"/>
      <c r="T64" s="809"/>
      <c r="U64" s="809"/>
      <c r="V64" s="809"/>
      <c r="W64" s="809"/>
      <c r="X64" s="809"/>
      <c r="Y64" s="809"/>
      <c r="Z64" s="809"/>
      <c r="AA64" s="809"/>
      <c r="AB64" s="809"/>
      <c r="AC64" s="809"/>
      <c r="AD64" s="809"/>
      <c r="AE64" s="809"/>
      <c r="AF64" s="809"/>
      <c r="AG64" s="809"/>
      <c r="AH64" s="809"/>
      <c r="AI64" s="809"/>
      <c r="AJ64" s="809"/>
      <c r="AK64" s="809"/>
      <c r="AL64" s="809"/>
      <c r="AM64" s="809"/>
      <c r="AN64" s="809"/>
      <c r="AO64" s="809"/>
      <c r="AP64" s="809"/>
      <c r="AQ64" s="809"/>
      <c r="AR64" s="809"/>
      <c r="AS64" s="809"/>
      <c r="AT64" s="809"/>
      <c r="AU64" s="809"/>
      <c r="AV64" s="809"/>
      <c r="AW64" s="809"/>
      <c r="AX64" s="809"/>
      <c r="AY64" s="809"/>
      <c r="AZ64" s="809"/>
      <c r="BA64" s="809"/>
      <c r="BB64" s="809"/>
      <c r="BC64" s="809"/>
      <c r="BD64" s="809"/>
      <c r="BE64" s="809"/>
      <c r="BF64" s="809"/>
      <c r="BG64" s="809"/>
      <c r="BH64" s="809"/>
      <c r="BI64" s="809"/>
      <c r="BJ64" s="809"/>
      <c r="BK64" s="809"/>
      <c r="BL64" s="809"/>
      <c r="BM64" s="809"/>
      <c r="BN64" s="809"/>
      <c r="BO64" s="809"/>
      <c r="BP64" s="809"/>
      <c r="BQ64" s="809"/>
      <c r="BR64" s="809"/>
      <c r="BS64" s="809"/>
      <c r="BT64" s="809"/>
      <c r="BU64" s="809"/>
      <c r="BV64" s="809"/>
      <c r="BW64" s="809"/>
      <c r="BX64" s="809"/>
      <c r="BY64" s="809"/>
      <c r="BZ64" s="809"/>
      <c r="CA64" s="809"/>
      <c r="CB64" s="809"/>
      <c r="CC64" s="809"/>
      <c r="CD64" s="809"/>
      <c r="CE64" s="809"/>
      <c r="CF64" s="809"/>
      <c r="CG64" s="809"/>
      <c r="CH64" s="809"/>
      <c r="CI64" s="809"/>
      <c r="CJ64" s="809"/>
      <c r="CK64" s="809"/>
      <c r="CL64" s="809"/>
      <c r="CM64" s="809"/>
      <c r="CN64" s="809"/>
      <c r="CO64" s="809"/>
      <c r="CP64" s="809"/>
      <c r="CQ64" s="809"/>
      <c r="CR64" s="809"/>
      <c r="CS64" s="809"/>
      <c r="CT64" s="809"/>
      <c r="CU64" s="809"/>
      <c r="CV64" s="809"/>
      <c r="CW64" s="809"/>
      <c r="CX64" s="809"/>
      <c r="CY64" s="809"/>
      <c r="CZ64" s="809"/>
      <c r="DA64" s="809"/>
      <c r="DB64" s="809"/>
      <c r="DC64" s="809"/>
      <c r="DD64" s="809"/>
      <c r="DE64" s="809"/>
      <c r="DF64" s="809"/>
      <c r="DG64" s="809"/>
      <c r="DH64" s="809"/>
      <c r="DI64" s="809"/>
      <c r="DJ64" s="809"/>
      <c r="DK64" s="809"/>
      <c r="DL64" s="809"/>
      <c r="DM64" s="809"/>
      <c r="DN64" s="809"/>
      <c r="DO64" s="809"/>
      <c r="DP64" s="809"/>
      <c r="DQ64" s="809"/>
      <c r="DR64" s="809"/>
      <c r="DS64" s="809"/>
      <c r="DT64" s="809"/>
      <c r="DU64" s="809"/>
      <c r="DV64" s="809"/>
      <c r="DW64" s="809"/>
      <c r="DX64" s="809"/>
    </row>
    <row r="65" spans="2:128" x14ac:dyDescent="0.2">
      <c r="B65" s="811" t="s">
        <v>51</v>
      </c>
      <c r="C65" s="809" t="s">
        <v>557</v>
      </c>
      <c r="D65" s="809"/>
      <c r="E65" s="809"/>
      <c r="F65" s="809"/>
      <c r="G65" s="809"/>
      <c r="H65" s="809"/>
      <c r="I65" s="809"/>
      <c r="J65" s="809"/>
      <c r="K65" s="809"/>
      <c r="L65" s="809"/>
      <c r="M65" s="809"/>
      <c r="N65" s="809"/>
      <c r="O65" s="809"/>
      <c r="P65" s="809"/>
      <c r="Q65" s="809"/>
      <c r="R65" s="809"/>
      <c r="S65" s="809"/>
      <c r="T65" s="809"/>
      <c r="U65" s="809"/>
      <c r="V65" s="809"/>
      <c r="W65" s="809"/>
      <c r="X65" s="809"/>
      <c r="Y65" s="809"/>
      <c r="Z65" s="809"/>
      <c r="AA65" s="809"/>
      <c r="AB65" s="809"/>
      <c r="AC65" s="809"/>
      <c r="AD65" s="809"/>
      <c r="AE65" s="809"/>
      <c r="AF65" s="809"/>
      <c r="AG65" s="809"/>
      <c r="AH65" s="809"/>
      <c r="AI65" s="809"/>
      <c r="AJ65" s="809"/>
      <c r="AK65" s="809"/>
      <c r="AL65" s="809"/>
      <c r="AM65" s="809"/>
      <c r="AN65" s="809"/>
      <c r="AO65" s="809"/>
      <c r="AP65" s="809"/>
      <c r="AQ65" s="809"/>
      <c r="AR65" s="809"/>
      <c r="AS65" s="809"/>
      <c r="AT65" s="809"/>
      <c r="AU65" s="809"/>
      <c r="AV65" s="809"/>
      <c r="AW65" s="809"/>
      <c r="AX65" s="809"/>
      <c r="AY65" s="809"/>
      <c r="AZ65" s="809"/>
      <c r="BA65" s="809"/>
      <c r="BB65" s="809"/>
      <c r="BC65" s="809"/>
      <c r="BD65" s="809"/>
      <c r="BE65" s="809"/>
      <c r="BF65" s="809"/>
      <c r="BG65" s="809"/>
      <c r="BH65" s="809"/>
      <c r="BI65" s="809"/>
      <c r="BJ65" s="809"/>
      <c r="BK65" s="809"/>
      <c r="BL65" s="809"/>
      <c r="BM65" s="809"/>
      <c r="BN65" s="809"/>
      <c r="BO65" s="809"/>
      <c r="BP65" s="809"/>
      <c r="BQ65" s="809"/>
      <c r="BR65" s="809"/>
      <c r="BS65" s="809"/>
      <c r="BT65" s="809"/>
      <c r="BU65" s="809"/>
      <c r="BV65" s="809"/>
      <c r="BW65" s="809"/>
      <c r="BX65" s="809"/>
      <c r="BY65" s="809"/>
      <c r="BZ65" s="809"/>
      <c r="CA65" s="809"/>
      <c r="CB65" s="809"/>
      <c r="CC65" s="809"/>
      <c r="CD65" s="809"/>
      <c r="CE65" s="809"/>
      <c r="CF65" s="809"/>
      <c r="CG65" s="809"/>
      <c r="CH65" s="809"/>
      <c r="CI65" s="809"/>
      <c r="CJ65" s="809"/>
      <c r="CK65" s="809"/>
      <c r="CL65" s="809"/>
      <c r="CM65" s="809"/>
      <c r="CN65" s="809"/>
      <c r="CO65" s="809"/>
      <c r="CP65" s="809"/>
      <c r="CQ65" s="809"/>
      <c r="CR65" s="809"/>
      <c r="CS65" s="809"/>
      <c r="CT65" s="809"/>
      <c r="CU65" s="809"/>
      <c r="CV65" s="809"/>
      <c r="CW65" s="809"/>
      <c r="CX65" s="809"/>
      <c r="CY65" s="809"/>
      <c r="CZ65" s="809"/>
      <c r="DA65" s="809"/>
      <c r="DB65" s="809"/>
      <c r="DC65" s="809"/>
      <c r="DD65" s="809"/>
      <c r="DE65" s="809"/>
      <c r="DF65" s="809"/>
      <c r="DG65" s="809"/>
      <c r="DH65" s="809"/>
      <c r="DI65" s="809"/>
      <c r="DJ65" s="809"/>
      <c r="DK65" s="809"/>
      <c r="DL65" s="809"/>
      <c r="DM65" s="809"/>
      <c r="DN65" s="809"/>
      <c r="DO65" s="809"/>
      <c r="DP65" s="809"/>
      <c r="DQ65" s="809"/>
      <c r="DR65" s="809"/>
      <c r="DS65" s="809"/>
      <c r="DT65" s="809"/>
      <c r="DU65" s="809"/>
      <c r="DV65" s="809"/>
      <c r="DW65" s="809"/>
      <c r="DX65" s="809"/>
    </row>
    <row r="66" spans="2:128" x14ac:dyDescent="0.2">
      <c r="B66" s="811" t="s">
        <v>52</v>
      </c>
      <c r="C66" s="809" t="s">
        <v>558</v>
      </c>
      <c r="D66" s="809"/>
      <c r="E66" s="809"/>
      <c r="F66" s="809"/>
      <c r="G66" s="809"/>
      <c r="H66" s="809"/>
      <c r="I66" s="809"/>
      <c r="J66" s="809"/>
      <c r="K66" s="809"/>
      <c r="L66" s="809"/>
      <c r="M66" s="809"/>
      <c r="N66" s="809"/>
      <c r="O66" s="809"/>
      <c r="P66" s="809"/>
      <c r="Q66" s="809"/>
      <c r="R66" s="809"/>
      <c r="S66" s="809"/>
      <c r="T66" s="809"/>
      <c r="U66" s="809"/>
      <c r="V66" s="809"/>
      <c r="W66" s="809"/>
      <c r="X66" s="809"/>
      <c r="Y66" s="809"/>
      <c r="Z66" s="809"/>
      <c r="AA66" s="809"/>
      <c r="AB66" s="809"/>
      <c r="AC66" s="809"/>
      <c r="AD66" s="809"/>
      <c r="AE66" s="809"/>
      <c r="AF66" s="809"/>
      <c r="AG66" s="809"/>
      <c r="AH66" s="809"/>
      <c r="AI66" s="809"/>
      <c r="AJ66" s="809"/>
      <c r="AK66" s="809"/>
      <c r="AL66" s="809"/>
      <c r="AM66" s="809"/>
      <c r="AN66" s="809"/>
      <c r="AO66" s="809"/>
      <c r="AP66" s="809"/>
      <c r="AQ66" s="809"/>
      <c r="AR66" s="809"/>
      <c r="AS66" s="809"/>
      <c r="AT66" s="809"/>
      <c r="AU66" s="809"/>
      <c r="AV66" s="809"/>
      <c r="AW66" s="809"/>
      <c r="AX66" s="809"/>
      <c r="AY66" s="809"/>
      <c r="AZ66" s="809"/>
      <c r="BA66" s="809"/>
      <c r="BB66" s="809"/>
      <c r="BC66" s="809"/>
      <c r="BD66" s="809"/>
      <c r="BE66" s="809"/>
      <c r="BF66" s="809"/>
      <c r="BG66" s="809"/>
      <c r="BH66" s="809"/>
      <c r="BI66" s="809"/>
      <c r="BJ66" s="809"/>
      <c r="BK66" s="809"/>
      <c r="BL66" s="809"/>
      <c r="BM66" s="809"/>
      <c r="BN66" s="809"/>
      <c r="BO66" s="809"/>
      <c r="BP66" s="809"/>
      <c r="BQ66" s="809"/>
      <c r="BR66" s="809"/>
      <c r="BS66" s="809"/>
      <c r="BT66" s="809"/>
      <c r="BU66" s="809"/>
      <c r="BV66" s="809"/>
      <c r="BW66" s="809"/>
      <c r="BX66" s="809"/>
      <c r="BY66" s="809"/>
      <c r="BZ66" s="809"/>
      <c r="CA66" s="809"/>
      <c r="CB66" s="809"/>
      <c r="CC66" s="809"/>
      <c r="CD66" s="809"/>
      <c r="CE66" s="809"/>
      <c r="CF66" s="809"/>
      <c r="CG66" s="809"/>
      <c r="CH66" s="809"/>
      <c r="CI66" s="809"/>
      <c r="CJ66" s="809"/>
      <c r="CK66" s="809"/>
      <c r="CL66" s="809"/>
      <c r="CM66" s="809"/>
      <c r="CN66" s="809"/>
      <c r="CO66" s="809"/>
      <c r="CP66" s="809"/>
      <c r="CQ66" s="809"/>
      <c r="CR66" s="809"/>
      <c r="CS66" s="809"/>
      <c r="CT66" s="809"/>
      <c r="CU66" s="809"/>
      <c r="CV66" s="809"/>
      <c r="CW66" s="809"/>
      <c r="CX66" s="809"/>
      <c r="CY66" s="809"/>
      <c r="CZ66" s="809"/>
      <c r="DA66" s="809"/>
      <c r="DB66" s="809"/>
      <c r="DC66" s="809"/>
      <c r="DD66" s="809"/>
      <c r="DE66" s="809"/>
      <c r="DF66" s="809"/>
      <c r="DG66" s="809"/>
      <c r="DH66" s="809"/>
      <c r="DI66" s="809"/>
      <c r="DJ66" s="809"/>
      <c r="DK66" s="809"/>
      <c r="DL66" s="809"/>
      <c r="DM66" s="809"/>
      <c r="DN66" s="809"/>
      <c r="DO66" s="809"/>
      <c r="DP66" s="809"/>
      <c r="DQ66" s="809"/>
      <c r="DR66" s="809"/>
      <c r="DS66" s="809"/>
      <c r="DT66" s="809"/>
      <c r="DU66" s="809"/>
      <c r="DV66" s="809"/>
      <c r="DW66" s="809"/>
      <c r="DX66" s="809"/>
    </row>
    <row r="67" spans="2:128" x14ac:dyDescent="0.2">
      <c r="B67" s="811" t="s">
        <v>53</v>
      </c>
      <c r="C67" s="809" t="s">
        <v>559</v>
      </c>
      <c r="D67" s="809"/>
      <c r="E67" s="809"/>
      <c r="F67" s="809"/>
      <c r="G67" s="809"/>
      <c r="H67" s="809"/>
      <c r="I67" s="809"/>
      <c r="J67" s="809"/>
      <c r="K67" s="809"/>
      <c r="L67" s="809"/>
      <c r="M67" s="809"/>
      <c r="N67" s="809"/>
      <c r="O67" s="809"/>
      <c r="P67" s="809"/>
      <c r="Q67" s="809"/>
      <c r="R67" s="809"/>
      <c r="S67" s="809"/>
      <c r="T67" s="809"/>
      <c r="U67" s="809"/>
      <c r="V67" s="809"/>
      <c r="W67" s="809"/>
      <c r="X67" s="809"/>
      <c r="Y67" s="809"/>
      <c r="Z67" s="809"/>
      <c r="AA67" s="809"/>
      <c r="AB67" s="809"/>
      <c r="AC67" s="809"/>
      <c r="AD67" s="809"/>
      <c r="AE67" s="809"/>
      <c r="AF67" s="809"/>
      <c r="AG67" s="809"/>
      <c r="AH67" s="809"/>
      <c r="AI67" s="809"/>
      <c r="AJ67" s="809"/>
      <c r="AK67" s="809"/>
      <c r="AL67" s="809"/>
      <c r="AM67" s="809"/>
      <c r="AN67" s="809"/>
      <c r="AO67" s="809"/>
      <c r="AP67" s="809"/>
      <c r="AQ67" s="809"/>
      <c r="AR67" s="809"/>
      <c r="AS67" s="809"/>
      <c r="AT67" s="809"/>
      <c r="AU67" s="809"/>
      <c r="AV67" s="809"/>
      <c r="AW67" s="809"/>
      <c r="AX67" s="809"/>
      <c r="AY67" s="809"/>
      <c r="AZ67" s="809"/>
      <c r="BA67" s="809"/>
      <c r="BB67" s="809"/>
      <c r="BC67" s="809"/>
      <c r="BD67" s="809"/>
      <c r="BE67" s="809"/>
      <c r="BF67" s="809"/>
      <c r="BG67" s="809"/>
      <c r="BH67" s="809"/>
      <c r="BI67" s="809"/>
      <c r="BJ67" s="809"/>
      <c r="BK67" s="809"/>
      <c r="BL67" s="809"/>
      <c r="BM67" s="809"/>
      <c r="BN67" s="809"/>
      <c r="BO67" s="809"/>
      <c r="BP67" s="809"/>
      <c r="BQ67" s="809"/>
      <c r="BR67" s="809"/>
      <c r="BS67" s="809"/>
      <c r="BT67" s="809"/>
      <c r="BU67" s="809"/>
      <c r="BV67" s="809"/>
      <c r="BW67" s="809"/>
      <c r="BX67" s="809"/>
      <c r="BY67" s="809"/>
      <c r="BZ67" s="809"/>
      <c r="CA67" s="809"/>
      <c r="CB67" s="809"/>
      <c r="CC67" s="809"/>
      <c r="CD67" s="809"/>
      <c r="CE67" s="809"/>
      <c r="CF67" s="809"/>
      <c r="CG67" s="809"/>
      <c r="CH67" s="809"/>
      <c r="CI67" s="809"/>
      <c r="CJ67" s="809"/>
      <c r="CK67" s="809"/>
      <c r="CL67" s="809"/>
      <c r="CM67" s="809"/>
      <c r="CN67" s="809"/>
      <c r="CO67" s="809"/>
      <c r="CP67" s="809"/>
      <c r="CQ67" s="809"/>
      <c r="CR67" s="809"/>
      <c r="CS67" s="809"/>
      <c r="CT67" s="809"/>
      <c r="CU67" s="809"/>
      <c r="CV67" s="809"/>
      <c r="CW67" s="809"/>
      <c r="CX67" s="809"/>
      <c r="CY67" s="809"/>
      <c r="CZ67" s="809"/>
      <c r="DA67" s="809"/>
      <c r="DB67" s="809"/>
      <c r="DC67" s="809"/>
      <c r="DD67" s="809"/>
      <c r="DE67" s="809"/>
      <c r="DF67" s="809"/>
      <c r="DG67" s="809"/>
      <c r="DH67" s="809"/>
      <c r="DI67" s="809"/>
      <c r="DJ67" s="809"/>
      <c r="DK67" s="809"/>
      <c r="DL67" s="809"/>
      <c r="DM67" s="809"/>
      <c r="DN67" s="809"/>
      <c r="DO67" s="809"/>
      <c r="DP67" s="809"/>
      <c r="DQ67" s="809"/>
      <c r="DR67" s="809"/>
      <c r="DS67" s="809"/>
      <c r="DT67" s="809"/>
      <c r="DU67" s="809"/>
      <c r="DV67" s="809"/>
      <c r="DW67" s="809"/>
      <c r="DX67" s="809"/>
    </row>
    <row r="68" spans="2:128" x14ac:dyDescent="0.2">
      <c r="B68" s="811" t="s">
        <v>54</v>
      </c>
      <c r="C68" s="809" t="s">
        <v>560</v>
      </c>
      <c r="D68" s="809"/>
      <c r="E68" s="809"/>
      <c r="F68" s="809"/>
      <c r="G68" s="809"/>
      <c r="H68" s="809"/>
      <c r="I68" s="809"/>
      <c r="J68" s="809"/>
      <c r="K68" s="809"/>
      <c r="L68" s="809"/>
      <c r="M68" s="809"/>
      <c r="N68" s="809"/>
      <c r="O68" s="809"/>
      <c r="P68" s="809"/>
      <c r="Q68" s="809"/>
      <c r="R68" s="809"/>
      <c r="S68" s="809"/>
      <c r="T68" s="809"/>
      <c r="U68" s="809"/>
      <c r="V68" s="809"/>
      <c r="W68" s="809"/>
      <c r="X68" s="809"/>
      <c r="Y68" s="809"/>
      <c r="Z68" s="809"/>
      <c r="AA68" s="809"/>
      <c r="AB68" s="809"/>
      <c r="AC68" s="809"/>
      <c r="AD68" s="809"/>
      <c r="AE68" s="809"/>
      <c r="AF68" s="809"/>
      <c r="AG68" s="809"/>
      <c r="AH68" s="809"/>
      <c r="AI68" s="809"/>
      <c r="AJ68" s="809"/>
      <c r="AK68" s="809"/>
      <c r="AL68" s="809"/>
      <c r="AM68" s="809"/>
      <c r="AN68" s="809"/>
      <c r="AO68" s="809"/>
      <c r="AP68" s="809"/>
      <c r="AQ68" s="809"/>
      <c r="AR68" s="809"/>
      <c r="AS68" s="809"/>
      <c r="AT68" s="809"/>
      <c r="AU68" s="809"/>
      <c r="AV68" s="809"/>
      <c r="AW68" s="809"/>
      <c r="AX68" s="809"/>
      <c r="AY68" s="809"/>
      <c r="AZ68" s="809"/>
      <c r="BA68" s="809"/>
      <c r="BB68" s="809"/>
      <c r="BC68" s="809"/>
      <c r="BD68" s="809"/>
      <c r="BE68" s="809"/>
      <c r="BF68" s="809"/>
      <c r="BG68" s="809"/>
      <c r="BH68" s="809"/>
      <c r="BI68" s="809"/>
      <c r="BJ68" s="809"/>
      <c r="BK68" s="809"/>
      <c r="BL68" s="809"/>
      <c r="BM68" s="809"/>
      <c r="BN68" s="809"/>
      <c r="BO68" s="809"/>
      <c r="BP68" s="809"/>
      <c r="BQ68" s="809"/>
      <c r="BR68" s="809"/>
      <c r="BS68" s="809"/>
      <c r="BT68" s="809"/>
      <c r="BU68" s="809"/>
      <c r="BV68" s="809"/>
      <c r="BW68" s="809"/>
      <c r="BX68" s="809"/>
      <c r="BY68" s="809"/>
      <c r="BZ68" s="809"/>
      <c r="CA68" s="809"/>
      <c r="CB68" s="809"/>
      <c r="CC68" s="809"/>
      <c r="CD68" s="809"/>
      <c r="CE68" s="809"/>
      <c r="CF68" s="809"/>
      <c r="CG68" s="809"/>
      <c r="CH68" s="809"/>
      <c r="CI68" s="809"/>
      <c r="CJ68" s="809"/>
      <c r="CK68" s="809"/>
      <c r="CL68" s="809"/>
      <c r="CM68" s="809"/>
      <c r="CN68" s="809"/>
      <c r="CO68" s="809"/>
      <c r="CP68" s="809"/>
      <c r="CQ68" s="809"/>
      <c r="CR68" s="809"/>
      <c r="CS68" s="809"/>
      <c r="CT68" s="809"/>
      <c r="CU68" s="809"/>
      <c r="CV68" s="809"/>
      <c r="CW68" s="809"/>
      <c r="CX68" s="809"/>
      <c r="CY68" s="809"/>
      <c r="CZ68" s="809"/>
      <c r="DA68" s="809"/>
      <c r="DB68" s="809"/>
      <c r="DC68" s="809"/>
      <c r="DD68" s="809"/>
      <c r="DE68" s="809"/>
      <c r="DF68" s="809"/>
      <c r="DG68" s="809"/>
      <c r="DH68" s="809"/>
      <c r="DI68" s="809"/>
      <c r="DJ68" s="809"/>
      <c r="DK68" s="809"/>
      <c r="DL68" s="809"/>
      <c r="DM68" s="809"/>
      <c r="DN68" s="809"/>
      <c r="DO68" s="809"/>
      <c r="DP68" s="809"/>
      <c r="DQ68" s="809"/>
      <c r="DR68" s="809"/>
      <c r="DS68" s="809"/>
      <c r="DT68" s="809"/>
      <c r="DU68" s="809"/>
      <c r="DV68" s="809"/>
      <c r="DW68" s="809"/>
      <c r="DX68" s="809"/>
    </row>
    <row r="69" spans="2:128" x14ac:dyDescent="0.2">
      <c r="B69" s="811" t="s">
        <v>55</v>
      </c>
      <c r="C69" s="809" t="s">
        <v>561</v>
      </c>
      <c r="D69" s="809"/>
      <c r="E69" s="809"/>
      <c r="F69" s="809"/>
      <c r="G69" s="809"/>
      <c r="H69" s="809"/>
      <c r="I69" s="809"/>
      <c r="J69" s="809"/>
      <c r="K69" s="809"/>
      <c r="L69" s="809"/>
      <c r="M69" s="809"/>
      <c r="N69" s="809"/>
      <c r="O69" s="809"/>
      <c r="P69" s="809"/>
      <c r="Q69" s="809"/>
      <c r="R69" s="809"/>
      <c r="S69" s="809"/>
      <c r="T69" s="809"/>
      <c r="U69" s="809"/>
      <c r="V69" s="809"/>
      <c r="W69" s="809"/>
      <c r="X69" s="809"/>
      <c r="Y69" s="809"/>
      <c r="Z69" s="809"/>
      <c r="AA69" s="809"/>
      <c r="AB69" s="809"/>
      <c r="AC69" s="809"/>
      <c r="AD69" s="809"/>
      <c r="AE69" s="809"/>
      <c r="AF69" s="809"/>
      <c r="AG69" s="809"/>
      <c r="AH69" s="809"/>
      <c r="AI69" s="809"/>
      <c r="AJ69" s="809"/>
      <c r="AK69" s="809"/>
      <c r="AL69" s="809"/>
      <c r="AM69" s="809"/>
      <c r="AN69" s="809"/>
      <c r="AO69" s="809"/>
      <c r="AP69" s="809"/>
      <c r="AQ69" s="809"/>
      <c r="AR69" s="809"/>
      <c r="AS69" s="809"/>
      <c r="AT69" s="809"/>
      <c r="AU69" s="809"/>
      <c r="AV69" s="809"/>
      <c r="AW69" s="809"/>
      <c r="AX69" s="809"/>
      <c r="AY69" s="809"/>
      <c r="AZ69" s="809"/>
      <c r="BA69" s="809"/>
      <c r="BB69" s="809"/>
      <c r="BC69" s="809"/>
      <c r="BD69" s="809"/>
      <c r="BE69" s="809"/>
      <c r="BF69" s="809"/>
      <c r="BG69" s="809"/>
      <c r="BH69" s="809"/>
      <c r="BI69" s="809"/>
      <c r="BJ69" s="809"/>
      <c r="BK69" s="809"/>
      <c r="BL69" s="809"/>
      <c r="BM69" s="809"/>
      <c r="BN69" s="809"/>
      <c r="BO69" s="809"/>
      <c r="BP69" s="809"/>
      <c r="BQ69" s="809"/>
      <c r="BR69" s="809"/>
      <c r="BS69" s="809"/>
      <c r="BT69" s="809"/>
      <c r="BU69" s="809"/>
      <c r="BV69" s="809"/>
      <c r="BW69" s="809"/>
      <c r="BX69" s="809"/>
      <c r="BY69" s="809"/>
      <c r="BZ69" s="809"/>
      <c r="CA69" s="809"/>
      <c r="CB69" s="809"/>
      <c r="CC69" s="809"/>
      <c r="CD69" s="809"/>
      <c r="CE69" s="809"/>
      <c r="CF69" s="809"/>
      <c r="CG69" s="809"/>
      <c r="CH69" s="809"/>
      <c r="CI69" s="809"/>
      <c r="CJ69" s="809"/>
      <c r="CK69" s="809"/>
      <c r="CL69" s="809"/>
      <c r="CM69" s="809"/>
      <c r="CN69" s="809"/>
      <c r="CO69" s="809"/>
      <c r="CP69" s="809"/>
      <c r="CQ69" s="809"/>
      <c r="CR69" s="809"/>
      <c r="CS69" s="809"/>
      <c r="CT69" s="809"/>
      <c r="CU69" s="809"/>
      <c r="CV69" s="809"/>
      <c r="CW69" s="809"/>
      <c r="CX69" s="809"/>
      <c r="CY69" s="809"/>
      <c r="CZ69" s="809"/>
      <c r="DA69" s="809"/>
      <c r="DB69" s="809"/>
      <c r="DC69" s="809"/>
      <c r="DD69" s="809"/>
      <c r="DE69" s="809"/>
      <c r="DF69" s="809"/>
      <c r="DG69" s="809"/>
      <c r="DH69" s="809"/>
      <c r="DI69" s="809"/>
      <c r="DJ69" s="809"/>
      <c r="DK69" s="809"/>
      <c r="DL69" s="809"/>
      <c r="DM69" s="809"/>
      <c r="DN69" s="809"/>
      <c r="DO69" s="809"/>
      <c r="DP69" s="809"/>
      <c r="DQ69" s="809"/>
      <c r="DR69" s="809"/>
      <c r="DS69" s="809"/>
      <c r="DT69" s="809"/>
      <c r="DU69" s="809"/>
      <c r="DV69" s="809"/>
      <c r="DW69" s="809"/>
      <c r="DX69" s="809"/>
    </row>
    <row r="70" spans="2:128" x14ac:dyDescent="0.2">
      <c r="B70" s="811" t="s">
        <v>562</v>
      </c>
      <c r="C70" s="809" t="s">
        <v>563</v>
      </c>
      <c r="D70" s="809"/>
      <c r="E70" s="809"/>
      <c r="F70" s="809"/>
      <c r="G70" s="809"/>
      <c r="H70" s="809"/>
      <c r="I70" s="809"/>
      <c r="J70" s="809"/>
      <c r="K70" s="809"/>
      <c r="L70" s="809"/>
      <c r="M70" s="809"/>
      <c r="N70" s="809"/>
      <c r="O70" s="809"/>
      <c r="P70" s="809"/>
      <c r="Q70" s="809"/>
      <c r="R70" s="809"/>
      <c r="S70" s="809"/>
      <c r="T70" s="809"/>
      <c r="U70" s="809"/>
      <c r="V70" s="809"/>
      <c r="W70" s="809"/>
      <c r="X70" s="809"/>
      <c r="Y70" s="809"/>
      <c r="Z70" s="809"/>
      <c r="AA70" s="809"/>
      <c r="AB70" s="809"/>
      <c r="AC70" s="809"/>
      <c r="AD70" s="809"/>
      <c r="AE70" s="809"/>
      <c r="AF70" s="809"/>
      <c r="AG70" s="809"/>
      <c r="AH70" s="809"/>
      <c r="AI70" s="809"/>
      <c r="AJ70" s="809"/>
      <c r="AK70" s="809"/>
      <c r="AL70" s="809"/>
      <c r="AM70" s="809"/>
      <c r="AN70" s="809"/>
      <c r="AO70" s="809"/>
      <c r="AP70" s="809"/>
      <c r="AQ70" s="809"/>
      <c r="AR70" s="809"/>
      <c r="AS70" s="809"/>
      <c r="AT70" s="809"/>
      <c r="AU70" s="809"/>
      <c r="AV70" s="809"/>
      <c r="AW70" s="809"/>
      <c r="AX70" s="809"/>
      <c r="AY70" s="809"/>
      <c r="AZ70" s="809"/>
      <c r="BA70" s="809"/>
      <c r="BB70" s="809"/>
      <c r="BC70" s="809"/>
      <c r="BD70" s="809"/>
      <c r="BE70" s="809"/>
      <c r="BF70" s="809"/>
      <c r="BG70" s="809"/>
      <c r="BH70" s="809"/>
      <c r="BI70" s="809"/>
      <c r="BJ70" s="809"/>
      <c r="BK70" s="809"/>
      <c r="BL70" s="809"/>
      <c r="BM70" s="809"/>
      <c r="BN70" s="809"/>
      <c r="BO70" s="809"/>
      <c r="BP70" s="809"/>
      <c r="BQ70" s="809"/>
      <c r="BR70" s="809"/>
      <c r="BS70" s="809"/>
      <c r="BT70" s="809"/>
      <c r="BU70" s="809"/>
      <c r="BV70" s="809"/>
      <c r="BW70" s="809"/>
      <c r="BX70" s="809"/>
      <c r="BY70" s="809"/>
      <c r="BZ70" s="809"/>
      <c r="CA70" s="809"/>
      <c r="CB70" s="809"/>
      <c r="CC70" s="809"/>
      <c r="CD70" s="809"/>
      <c r="CE70" s="809"/>
      <c r="CF70" s="809"/>
      <c r="CG70" s="809"/>
      <c r="CH70" s="809"/>
      <c r="CI70" s="809"/>
      <c r="CJ70" s="809"/>
      <c r="CK70" s="809"/>
      <c r="CL70" s="809"/>
      <c r="CM70" s="809"/>
      <c r="CN70" s="809"/>
      <c r="CO70" s="809"/>
      <c r="CP70" s="809"/>
      <c r="CQ70" s="809"/>
      <c r="CR70" s="809"/>
      <c r="CS70" s="809"/>
      <c r="CT70" s="809"/>
      <c r="CU70" s="809"/>
      <c r="CV70" s="809"/>
      <c r="CW70" s="809"/>
      <c r="CX70" s="809"/>
      <c r="CY70" s="809"/>
      <c r="CZ70" s="809"/>
      <c r="DA70" s="809"/>
      <c r="DB70" s="809"/>
      <c r="DC70" s="809"/>
      <c r="DD70" s="809"/>
      <c r="DE70" s="809"/>
      <c r="DF70" s="809"/>
      <c r="DG70" s="809"/>
      <c r="DH70" s="809"/>
      <c r="DI70" s="809"/>
      <c r="DJ70" s="809"/>
      <c r="DK70" s="809"/>
      <c r="DL70" s="809"/>
      <c r="DM70" s="809"/>
      <c r="DN70" s="809"/>
      <c r="DO70" s="809"/>
      <c r="DP70" s="809"/>
      <c r="DQ70" s="809"/>
      <c r="DR70" s="809"/>
      <c r="DS70" s="809"/>
      <c r="DT70" s="809"/>
      <c r="DU70" s="809"/>
      <c r="DV70" s="809"/>
      <c r="DW70" s="809"/>
      <c r="DX70" s="809"/>
    </row>
    <row r="71" spans="2:128" x14ac:dyDescent="0.2">
      <c r="B71" s="811" t="s">
        <v>564</v>
      </c>
      <c r="C71" s="809" t="s">
        <v>565</v>
      </c>
      <c r="D71" s="809"/>
      <c r="E71" s="809"/>
      <c r="F71" s="809"/>
      <c r="G71" s="809"/>
      <c r="H71" s="809"/>
      <c r="I71" s="809"/>
      <c r="J71" s="809"/>
      <c r="K71" s="809"/>
      <c r="L71" s="809"/>
      <c r="M71" s="809"/>
      <c r="N71" s="809"/>
      <c r="O71" s="809"/>
      <c r="P71" s="809"/>
      <c r="Q71" s="809"/>
      <c r="R71" s="809"/>
      <c r="S71" s="809"/>
      <c r="T71" s="809"/>
      <c r="U71" s="809"/>
      <c r="V71" s="809"/>
      <c r="W71" s="809"/>
      <c r="X71" s="809"/>
      <c r="Y71" s="809"/>
      <c r="Z71" s="809"/>
      <c r="AA71" s="809"/>
      <c r="AB71" s="809"/>
      <c r="AC71" s="809"/>
      <c r="AD71" s="809"/>
      <c r="AE71" s="809"/>
      <c r="AF71" s="809"/>
      <c r="AG71" s="809"/>
      <c r="AH71" s="809"/>
      <c r="AI71" s="809"/>
      <c r="AJ71" s="809"/>
      <c r="AK71" s="809"/>
      <c r="AL71" s="809"/>
      <c r="AM71" s="809"/>
      <c r="AN71" s="809"/>
      <c r="AO71" s="809"/>
      <c r="AP71" s="809"/>
      <c r="AQ71" s="809"/>
      <c r="AR71" s="809"/>
      <c r="AS71" s="809"/>
      <c r="AT71" s="809"/>
      <c r="AU71" s="809"/>
      <c r="AV71" s="809"/>
      <c r="AW71" s="809"/>
      <c r="AX71" s="809"/>
      <c r="AY71" s="809"/>
      <c r="AZ71" s="809"/>
      <c r="BA71" s="809"/>
      <c r="BB71" s="809"/>
      <c r="BC71" s="809"/>
      <c r="BD71" s="809"/>
      <c r="BE71" s="809"/>
      <c r="BF71" s="809"/>
      <c r="BG71" s="809"/>
      <c r="BH71" s="809"/>
      <c r="BI71" s="809"/>
      <c r="BJ71" s="809"/>
      <c r="BK71" s="809"/>
      <c r="BL71" s="809"/>
      <c r="BM71" s="809"/>
      <c r="BN71" s="809"/>
      <c r="BO71" s="809"/>
      <c r="BP71" s="809"/>
      <c r="BQ71" s="809"/>
      <c r="BR71" s="809"/>
      <c r="BS71" s="809"/>
      <c r="BT71" s="809"/>
      <c r="BU71" s="809"/>
      <c r="BV71" s="809"/>
      <c r="BW71" s="809"/>
      <c r="BX71" s="809"/>
      <c r="BY71" s="809"/>
      <c r="BZ71" s="809"/>
      <c r="CA71" s="809"/>
      <c r="CB71" s="809"/>
      <c r="CC71" s="809"/>
      <c r="CD71" s="809"/>
      <c r="CE71" s="809"/>
      <c r="CF71" s="809"/>
      <c r="CG71" s="809"/>
      <c r="CH71" s="809"/>
      <c r="CI71" s="809"/>
      <c r="CJ71" s="809"/>
      <c r="CK71" s="809"/>
      <c r="CL71" s="809"/>
      <c r="CM71" s="809"/>
      <c r="CN71" s="809"/>
      <c r="CO71" s="809"/>
      <c r="CP71" s="809"/>
      <c r="CQ71" s="809"/>
      <c r="CR71" s="809"/>
      <c r="CS71" s="809"/>
      <c r="CT71" s="809"/>
      <c r="CU71" s="809"/>
      <c r="CV71" s="809"/>
      <c r="CW71" s="809"/>
      <c r="CX71" s="809"/>
      <c r="CY71" s="809"/>
      <c r="CZ71" s="809"/>
      <c r="DA71" s="809"/>
      <c r="DB71" s="809"/>
      <c r="DC71" s="809"/>
      <c r="DD71" s="809"/>
      <c r="DE71" s="809"/>
      <c r="DF71" s="809"/>
      <c r="DG71" s="809"/>
      <c r="DH71" s="809"/>
      <c r="DI71" s="809"/>
      <c r="DJ71" s="809"/>
      <c r="DK71" s="809"/>
      <c r="DL71" s="809"/>
      <c r="DM71" s="809"/>
      <c r="DN71" s="809"/>
      <c r="DO71" s="809"/>
      <c r="DP71" s="809"/>
      <c r="DQ71" s="809"/>
      <c r="DR71" s="809"/>
      <c r="DS71" s="809"/>
      <c r="DT71" s="809"/>
      <c r="DU71" s="809"/>
      <c r="DV71" s="809"/>
      <c r="DW71" s="809"/>
      <c r="DX71" s="809"/>
    </row>
    <row r="72" spans="2:128" x14ac:dyDescent="0.2">
      <c r="B72" s="811" t="s">
        <v>566</v>
      </c>
      <c r="C72" s="809"/>
      <c r="D72" s="809"/>
      <c r="E72" s="809"/>
      <c r="F72" s="809"/>
      <c r="G72" s="809"/>
      <c r="H72" s="809"/>
      <c r="I72" s="809"/>
      <c r="J72" s="809"/>
      <c r="K72" s="809"/>
      <c r="L72" s="809"/>
      <c r="M72" s="809"/>
      <c r="N72" s="809"/>
      <c r="O72" s="809"/>
      <c r="P72" s="809"/>
      <c r="Q72" s="809"/>
      <c r="R72" s="809"/>
      <c r="S72" s="809"/>
      <c r="T72" s="809"/>
      <c r="U72" s="809"/>
      <c r="V72" s="809"/>
      <c r="W72" s="809"/>
      <c r="X72" s="809"/>
      <c r="Y72" s="809"/>
      <c r="Z72" s="809"/>
      <c r="AA72" s="809"/>
      <c r="AB72" s="809"/>
      <c r="AC72" s="809"/>
      <c r="AD72" s="809"/>
      <c r="AE72" s="809"/>
      <c r="AF72" s="809"/>
      <c r="AG72" s="809"/>
      <c r="AH72" s="809"/>
      <c r="AI72" s="809"/>
      <c r="AJ72" s="809"/>
      <c r="AK72" s="809"/>
      <c r="AL72" s="809"/>
      <c r="AM72" s="809"/>
      <c r="AN72" s="809"/>
      <c r="AO72" s="809"/>
      <c r="AP72" s="809"/>
      <c r="AQ72" s="809"/>
      <c r="AR72" s="809"/>
      <c r="AS72" s="809"/>
      <c r="AT72" s="809"/>
      <c r="AU72" s="809"/>
      <c r="AV72" s="809"/>
      <c r="AW72" s="809"/>
      <c r="AX72" s="809"/>
      <c r="AY72" s="809"/>
      <c r="AZ72" s="809"/>
      <c r="BA72" s="809"/>
      <c r="BB72" s="809"/>
      <c r="BC72" s="809"/>
      <c r="BD72" s="809"/>
      <c r="BE72" s="809"/>
      <c r="BF72" s="809"/>
      <c r="BG72" s="809"/>
      <c r="BH72" s="809"/>
      <c r="BI72" s="809"/>
      <c r="BJ72" s="809"/>
      <c r="BK72" s="809"/>
      <c r="BL72" s="809"/>
      <c r="BM72" s="809"/>
      <c r="BN72" s="809"/>
      <c r="BO72" s="809"/>
      <c r="BP72" s="809"/>
      <c r="BQ72" s="809"/>
      <c r="BR72" s="809"/>
      <c r="BS72" s="809"/>
      <c r="BT72" s="809"/>
      <c r="BU72" s="809"/>
      <c r="BV72" s="809"/>
      <c r="BW72" s="809"/>
      <c r="BX72" s="809"/>
      <c r="BY72" s="809"/>
      <c r="BZ72" s="809"/>
      <c r="CA72" s="809"/>
      <c r="CB72" s="809"/>
      <c r="CC72" s="809"/>
      <c r="CD72" s="809"/>
      <c r="CE72" s="809"/>
      <c r="CF72" s="809"/>
      <c r="CG72" s="809"/>
      <c r="CH72" s="809"/>
      <c r="CI72" s="809"/>
      <c r="CJ72" s="809"/>
      <c r="CK72" s="809"/>
      <c r="CL72" s="809"/>
      <c r="CM72" s="809"/>
      <c r="CN72" s="809"/>
      <c r="CO72" s="809"/>
      <c r="CP72" s="809"/>
      <c r="CQ72" s="809"/>
      <c r="CR72" s="809"/>
      <c r="CS72" s="809"/>
      <c r="CT72" s="809"/>
      <c r="CU72" s="809"/>
      <c r="CV72" s="809"/>
      <c r="CW72" s="809"/>
      <c r="CX72" s="809"/>
      <c r="CY72" s="809"/>
      <c r="CZ72" s="809"/>
      <c r="DA72" s="809"/>
      <c r="DB72" s="809"/>
      <c r="DC72" s="809"/>
      <c r="DD72" s="809"/>
      <c r="DE72" s="809"/>
      <c r="DF72" s="809"/>
      <c r="DG72" s="809"/>
      <c r="DH72" s="809"/>
      <c r="DI72" s="809"/>
      <c r="DJ72" s="809"/>
      <c r="DK72" s="809"/>
      <c r="DL72" s="809"/>
      <c r="DM72" s="809"/>
      <c r="DN72" s="809"/>
      <c r="DO72" s="809"/>
      <c r="DP72" s="809"/>
      <c r="DQ72" s="809"/>
      <c r="DR72" s="809"/>
      <c r="DS72" s="809"/>
      <c r="DT72" s="809"/>
      <c r="DU72" s="809"/>
      <c r="DV72" s="809"/>
      <c r="DW72" s="809"/>
      <c r="DX72" s="809"/>
    </row>
    <row r="73" spans="2:128" x14ac:dyDescent="0.2">
      <c r="B73" s="811" t="s">
        <v>59</v>
      </c>
      <c r="C73" s="809"/>
      <c r="D73" s="809"/>
      <c r="E73" s="809"/>
      <c r="F73" s="809"/>
      <c r="G73" s="809"/>
      <c r="H73" s="809"/>
      <c r="I73" s="809"/>
      <c r="J73" s="809"/>
      <c r="K73" s="809"/>
      <c r="L73" s="809"/>
      <c r="M73" s="809"/>
      <c r="N73" s="809"/>
      <c r="O73" s="809"/>
      <c r="P73" s="809"/>
      <c r="Q73" s="809"/>
      <c r="R73" s="809"/>
      <c r="S73" s="809"/>
      <c r="T73" s="809"/>
      <c r="U73" s="809"/>
      <c r="V73" s="809"/>
      <c r="W73" s="809"/>
      <c r="X73" s="809"/>
      <c r="Y73" s="809"/>
      <c r="Z73" s="809"/>
      <c r="AA73" s="809"/>
      <c r="AB73" s="809"/>
      <c r="AC73" s="809"/>
      <c r="AD73" s="809"/>
      <c r="AE73" s="809"/>
      <c r="AF73" s="809"/>
      <c r="AG73" s="809"/>
      <c r="AH73" s="809"/>
      <c r="AI73" s="809"/>
      <c r="AJ73" s="809"/>
      <c r="AK73" s="809"/>
      <c r="AL73" s="809"/>
      <c r="AM73" s="809"/>
      <c r="AN73" s="809"/>
      <c r="AO73" s="809"/>
      <c r="AP73" s="809"/>
      <c r="AQ73" s="809"/>
      <c r="AR73" s="809"/>
      <c r="AS73" s="809"/>
      <c r="AT73" s="809"/>
      <c r="AU73" s="809"/>
      <c r="AV73" s="809"/>
      <c r="AW73" s="809"/>
      <c r="AX73" s="809"/>
      <c r="AY73" s="809"/>
      <c r="AZ73" s="809"/>
      <c r="BA73" s="809"/>
      <c r="BB73" s="809"/>
      <c r="BC73" s="809"/>
      <c r="BD73" s="809"/>
      <c r="BE73" s="809"/>
      <c r="BF73" s="809"/>
      <c r="BG73" s="809"/>
      <c r="BH73" s="809"/>
      <c r="BI73" s="809"/>
      <c r="BJ73" s="809"/>
      <c r="BK73" s="809"/>
      <c r="BL73" s="809"/>
      <c r="BM73" s="809"/>
      <c r="BN73" s="809"/>
      <c r="BO73" s="809"/>
      <c r="BP73" s="809"/>
      <c r="BQ73" s="809"/>
      <c r="BR73" s="809"/>
      <c r="BS73" s="809"/>
      <c r="BT73" s="809"/>
      <c r="BU73" s="809"/>
      <c r="BV73" s="809"/>
      <c r="BW73" s="809"/>
      <c r="BX73" s="809"/>
      <c r="BY73" s="809"/>
      <c r="BZ73" s="809"/>
      <c r="CA73" s="809"/>
      <c r="CB73" s="809"/>
      <c r="CC73" s="809"/>
      <c r="CD73" s="809"/>
      <c r="CE73" s="809"/>
      <c r="CF73" s="809"/>
      <c r="CG73" s="809"/>
      <c r="CH73" s="809"/>
      <c r="CI73" s="809"/>
      <c r="CJ73" s="809"/>
      <c r="CK73" s="809"/>
      <c r="CL73" s="809"/>
      <c r="CM73" s="809"/>
      <c r="CN73" s="809"/>
      <c r="CO73" s="809"/>
      <c r="CP73" s="809"/>
      <c r="CQ73" s="809"/>
      <c r="CR73" s="809"/>
      <c r="CS73" s="809"/>
      <c r="CT73" s="809"/>
      <c r="CU73" s="809"/>
      <c r="CV73" s="809"/>
      <c r="CW73" s="809"/>
      <c r="CX73" s="809"/>
      <c r="CY73" s="809"/>
      <c r="CZ73" s="809"/>
      <c r="DA73" s="809"/>
      <c r="DB73" s="809"/>
      <c r="DC73" s="809"/>
      <c r="DD73" s="809"/>
      <c r="DE73" s="809"/>
      <c r="DF73" s="809"/>
      <c r="DG73" s="809"/>
      <c r="DH73" s="809"/>
      <c r="DI73" s="809"/>
      <c r="DJ73" s="809"/>
      <c r="DK73" s="809"/>
      <c r="DL73" s="809"/>
      <c r="DM73" s="809"/>
      <c r="DN73" s="809"/>
      <c r="DO73" s="809"/>
      <c r="DP73" s="809"/>
      <c r="DQ73" s="809"/>
      <c r="DR73" s="809"/>
      <c r="DS73" s="809"/>
      <c r="DT73" s="809"/>
      <c r="DU73" s="809"/>
      <c r="DV73" s="809"/>
      <c r="DW73" s="809"/>
      <c r="DX73" s="809"/>
    </row>
    <row r="74" spans="2:128" x14ac:dyDescent="0.2">
      <c r="B74" s="811" t="s">
        <v>60</v>
      </c>
      <c r="C74" s="809" t="s">
        <v>567</v>
      </c>
      <c r="D74" s="809"/>
      <c r="E74" s="809"/>
      <c r="F74" s="809"/>
      <c r="G74" s="809"/>
      <c r="H74" s="809"/>
      <c r="I74" s="809"/>
      <c r="J74" s="809"/>
      <c r="K74" s="809"/>
      <c r="L74" s="809"/>
      <c r="M74" s="809"/>
      <c r="N74" s="809"/>
      <c r="O74" s="809"/>
      <c r="P74" s="809"/>
      <c r="Q74" s="809"/>
      <c r="R74" s="809"/>
      <c r="S74" s="809"/>
      <c r="T74" s="809"/>
      <c r="U74" s="809"/>
      <c r="V74" s="809"/>
      <c r="W74" s="809"/>
      <c r="X74" s="809"/>
      <c r="Y74" s="809"/>
      <c r="Z74" s="809"/>
      <c r="AA74" s="809"/>
      <c r="AB74" s="809"/>
      <c r="AC74" s="809"/>
      <c r="AD74" s="809"/>
      <c r="AE74" s="809"/>
      <c r="AF74" s="809"/>
      <c r="AG74" s="809"/>
      <c r="AH74" s="809"/>
      <c r="AI74" s="809"/>
      <c r="AJ74" s="809"/>
      <c r="AK74" s="809"/>
      <c r="AL74" s="809"/>
      <c r="AM74" s="809"/>
      <c r="AN74" s="809"/>
      <c r="AO74" s="809"/>
      <c r="AP74" s="809"/>
      <c r="AQ74" s="809"/>
      <c r="AR74" s="809"/>
      <c r="AS74" s="809"/>
      <c r="AT74" s="809"/>
      <c r="AU74" s="809"/>
      <c r="AV74" s="809"/>
      <c r="AW74" s="809"/>
      <c r="AX74" s="809"/>
      <c r="AY74" s="809"/>
      <c r="AZ74" s="809"/>
      <c r="BA74" s="809"/>
      <c r="BB74" s="809"/>
      <c r="BC74" s="809"/>
      <c r="BD74" s="809"/>
      <c r="BE74" s="809"/>
      <c r="BF74" s="809"/>
      <c r="BG74" s="809"/>
      <c r="BH74" s="809"/>
      <c r="BI74" s="809"/>
      <c r="BJ74" s="809"/>
      <c r="BK74" s="809"/>
      <c r="BL74" s="809"/>
      <c r="BM74" s="809"/>
      <c r="BN74" s="809"/>
      <c r="BO74" s="809"/>
      <c r="BP74" s="809"/>
      <c r="BQ74" s="809"/>
      <c r="BR74" s="809"/>
      <c r="BS74" s="809"/>
      <c r="BT74" s="809"/>
      <c r="BU74" s="809"/>
      <c r="BV74" s="809"/>
      <c r="BW74" s="809"/>
      <c r="BX74" s="809"/>
      <c r="BY74" s="809"/>
      <c r="BZ74" s="809"/>
      <c r="CA74" s="809"/>
      <c r="CB74" s="809"/>
      <c r="CC74" s="809"/>
      <c r="CD74" s="809"/>
      <c r="CE74" s="809"/>
      <c r="CF74" s="809"/>
      <c r="CG74" s="809"/>
      <c r="CH74" s="809"/>
      <c r="CI74" s="809"/>
      <c r="CJ74" s="809"/>
      <c r="CK74" s="809"/>
      <c r="CL74" s="809"/>
      <c r="CM74" s="809"/>
      <c r="CN74" s="809"/>
      <c r="CO74" s="809"/>
      <c r="CP74" s="809"/>
      <c r="CQ74" s="809"/>
      <c r="CR74" s="809"/>
      <c r="CS74" s="809"/>
      <c r="CT74" s="809"/>
      <c r="CU74" s="809"/>
      <c r="CV74" s="809"/>
      <c r="CW74" s="809"/>
      <c r="CX74" s="809"/>
      <c r="CY74" s="809"/>
      <c r="CZ74" s="809"/>
      <c r="DA74" s="809"/>
      <c r="DB74" s="809"/>
      <c r="DC74" s="809"/>
      <c r="DD74" s="809"/>
      <c r="DE74" s="809"/>
      <c r="DF74" s="809"/>
      <c r="DG74" s="809"/>
      <c r="DH74" s="809"/>
      <c r="DI74" s="809"/>
      <c r="DJ74" s="809"/>
      <c r="DK74" s="809"/>
      <c r="DL74" s="809"/>
      <c r="DM74" s="809"/>
      <c r="DN74" s="809"/>
      <c r="DO74" s="809"/>
      <c r="DP74" s="809"/>
      <c r="DQ74" s="809"/>
      <c r="DR74" s="809"/>
      <c r="DS74" s="809"/>
      <c r="DT74" s="809"/>
      <c r="DU74" s="809"/>
      <c r="DV74" s="809"/>
      <c r="DW74" s="809"/>
      <c r="DX74" s="809"/>
    </row>
    <row r="75" spans="2:128" x14ac:dyDescent="0.2">
      <c r="B75" s="811" t="s">
        <v>61</v>
      </c>
      <c r="C75" s="809" t="s">
        <v>489</v>
      </c>
      <c r="D75" s="809"/>
      <c r="E75" s="809"/>
      <c r="F75" s="809"/>
      <c r="G75" s="809"/>
      <c r="H75" s="809"/>
      <c r="I75" s="809"/>
      <c r="J75" s="809"/>
      <c r="K75" s="809"/>
      <c r="L75" s="809"/>
      <c r="M75" s="809"/>
      <c r="N75" s="809"/>
      <c r="O75" s="809"/>
      <c r="P75" s="809"/>
      <c r="Q75" s="809"/>
      <c r="R75" s="809"/>
      <c r="S75" s="809"/>
      <c r="T75" s="809"/>
      <c r="U75" s="809"/>
      <c r="V75" s="809"/>
      <c r="W75" s="809"/>
      <c r="X75" s="809"/>
      <c r="Y75" s="809"/>
      <c r="Z75" s="809"/>
      <c r="AA75" s="809"/>
      <c r="AB75" s="809"/>
      <c r="AC75" s="809"/>
      <c r="AD75" s="809"/>
      <c r="AE75" s="809"/>
      <c r="AF75" s="809"/>
      <c r="AG75" s="809"/>
      <c r="AH75" s="809"/>
      <c r="AI75" s="809"/>
      <c r="AJ75" s="809"/>
      <c r="AK75" s="809"/>
      <c r="AL75" s="809"/>
      <c r="AM75" s="809"/>
      <c r="AN75" s="809"/>
      <c r="AO75" s="809"/>
      <c r="AP75" s="809"/>
      <c r="AQ75" s="809"/>
      <c r="AR75" s="809"/>
      <c r="AS75" s="809"/>
      <c r="AT75" s="809"/>
      <c r="AU75" s="809"/>
      <c r="AV75" s="809"/>
      <c r="AW75" s="809"/>
      <c r="AX75" s="809"/>
      <c r="AY75" s="809"/>
      <c r="AZ75" s="809"/>
      <c r="BA75" s="809"/>
      <c r="BB75" s="809"/>
      <c r="BC75" s="809"/>
      <c r="BD75" s="809"/>
      <c r="BE75" s="809"/>
      <c r="BF75" s="809"/>
      <c r="BG75" s="809"/>
      <c r="BH75" s="809"/>
      <c r="BI75" s="809"/>
      <c r="BJ75" s="809"/>
      <c r="BK75" s="809"/>
      <c r="BL75" s="809"/>
      <c r="BM75" s="809"/>
      <c r="BN75" s="809"/>
      <c r="BO75" s="809"/>
      <c r="BP75" s="809"/>
      <c r="BQ75" s="809"/>
      <c r="BR75" s="809"/>
      <c r="BS75" s="809"/>
      <c r="BT75" s="809"/>
      <c r="BU75" s="809"/>
      <c r="BV75" s="809"/>
      <c r="BW75" s="809"/>
      <c r="BX75" s="809"/>
      <c r="BY75" s="809"/>
      <c r="BZ75" s="809"/>
      <c r="CA75" s="809"/>
      <c r="CB75" s="809"/>
      <c r="CC75" s="809"/>
      <c r="CD75" s="809"/>
      <c r="CE75" s="809"/>
      <c r="CF75" s="809"/>
      <c r="CG75" s="809"/>
      <c r="CH75" s="809"/>
      <c r="CI75" s="809"/>
      <c r="CJ75" s="809"/>
      <c r="CK75" s="809"/>
      <c r="CL75" s="809"/>
      <c r="CM75" s="809"/>
      <c r="CN75" s="809"/>
      <c r="CO75" s="809"/>
      <c r="CP75" s="809"/>
      <c r="CQ75" s="809"/>
      <c r="CR75" s="809"/>
      <c r="CS75" s="809"/>
      <c r="CT75" s="809"/>
      <c r="CU75" s="809"/>
      <c r="CV75" s="809"/>
      <c r="CW75" s="809"/>
      <c r="CX75" s="809"/>
      <c r="CY75" s="809"/>
      <c r="CZ75" s="809"/>
      <c r="DA75" s="809"/>
      <c r="DB75" s="809"/>
      <c r="DC75" s="809"/>
      <c r="DD75" s="809"/>
      <c r="DE75" s="809"/>
      <c r="DF75" s="809"/>
      <c r="DG75" s="809"/>
      <c r="DH75" s="809"/>
      <c r="DI75" s="809"/>
      <c r="DJ75" s="809"/>
      <c r="DK75" s="809"/>
      <c r="DL75" s="809"/>
      <c r="DM75" s="809"/>
      <c r="DN75" s="809"/>
      <c r="DO75" s="809"/>
      <c r="DP75" s="809"/>
      <c r="DQ75" s="809"/>
      <c r="DR75" s="809"/>
      <c r="DS75" s="809"/>
      <c r="DT75" s="809"/>
      <c r="DU75" s="809"/>
      <c r="DV75" s="809"/>
      <c r="DW75" s="809"/>
      <c r="DX75" s="809"/>
    </row>
    <row r="76" spans="2:128" x14ac:dyDescent="0.2">
      <c r="B76" s="811" t="s">
        <v>62</v>
      </c>
      <c r="C76" s="809" t="s">
        <v>568</v>
      </c>
      <c r="D76" s="809"/>
      <c r="E76" s="809"/>
      <c r="F76" s="809"/>
      <c r="G76" s="809"/>
      <c r="H76" s="809"/>
      <c r="I76" s="809"/>
      <c r="J76" s="809"/>
      <c r="K76" s="809"/>
      <c r="L76" s="809"/>
      <c r="M76" s="809"/>
      <c r="N76" s="809"/>
      <c r="O76" s="809"/>
      <c r="P76" s="809"/>
      <c r="Q76" s="809"/>
      <c r="R76" s="809"/>
      <c r="S76" s="809"/>
      <c r="T76" s="809"/>
      <c r="U76" s="809"/>
      <c r="V76" s="809"/>
      <c r="W76" s="809"/>
      <c r="X76" s="809"/>
      <c r="Y76" s="809"/>
      <c r="Z76" s="809"/>
      <c r="AA76" s="809"/>
      <c r="AB76" s="809"/>
      <c r="AC76" s="809"/>
      <c r="AD76" s="809"/>
      <c r="AE76" s="809"/>
      <c r="AF76" s="809"/>
      <c r="AG76" s="809"/>
      <c r="AH76" s="809"/>
      <c r="AI76" s="809"/>
      <c r="AJ76" s="809"/>
      <c r="AK76" s="809"/>
      <c r="AL76" s="809"/>
      <c r="AM76" s="809"/>
      <c r="AN76" s="809"/>
      <c r="AO76" s="809"/>
      <c r="AP76" s="809"/>
      <c r="AQ76" s="809"/>
      <c r="AR76" s="809"/>
      <c r="AS76" s="809"/>
      <c r="AT76" s="809"/>
      <c r="AU76" s="809"/>
      <c r="AV76" s="809"/>
      <c r="AW76" s="809"/>
      <c r="AX76" s="809"/>
      <c r="AY76" s="809"/>
      <c r="AZ76" s="809"/>
      <c r="BA76" s="809"/>
      <c r="BB76" s="809"/>
      <c r="BC76" s="809"/>
      <c r="BD76" s="809"/>
      <c r="BE76" s="809"/>
      <c r="BF76" s="809"/>
      <c r="BG76" s="809"/>
      <c r="BH76" s="809"/>
      <c r="BI76" s="809"/>
      <c r="BJ76" s="809"/>
      <c r="BK76" s="809"/>
      <c r="BL76" s="809"/>
      <c r="BM76" s="809"/>
      <c r="BN76" s="809"/>
      <c r="BO76" s="809"/>
      <c r="BP76" s="809"/>
      <c r="BQ76" s="809"/>
      <c r="BR76" s="809"/>
      <c r="BS76" s="809"/>
      <c r="BT76" s="809"/>
      <c r="BU76" s="809"/>
      <c r="BV76" s="809"/>
      <c r="BW76" s="809"/>
      <c r="BX76" s="809"/>
      <c r="BY76" s="809"/>
      <c r="BZ76" s="809"/>
      <c r="CA76" s="809"/>
      <c r="CB76" s="809"/>
      <c r="CC76" s="809"/>
      <c r="CD76" s="809"/>
      <c r="CE76" s="809"/>
      <c r="CF76" s="809"/>
      <c r="CG76" s="809"/>
      <c r="CH76" s="809"/>
      <c r="CI76" s="809"/>
      <c r="CJ76" s="809"/>
      <c r="CK76" s="809"/>
      <c r="CL76" s="809"/>
      <c r="CM76" s="809"/>
      <c r="CN76" s="809"/>
      <c r="CO76" s="809"/>
      <c r="CP76" s="809"/>
      <c r="CQ76" s="809"/>
      <c r="CR76" s="809"/>
      <c r="CS76" s="809"/>
      <c r="CT76" s="809"/>
      <c r="CU76" s="809"/>
      <c r="CV76" s="809"/>
      <c r="CW76" s="809"/>
      <c r="CX76" s="809"/>
      <c r="CY76" s="809"/>
      <c r="CZ76" s="809"/>
      <c r="DA76" s="809"/>
      <c r="DB76" s="809"/>
      <c r="DC76" s="809"/>
      <c r="DD76" s="809"/>
      <c r="DE76" s="809"/>
      <c r="DF76" s="809"/>
      <c r="DG76" s="809"/>
      <c r="DH76" s="809"/>
      <c r="DI76" s="809"/>
      <c r="DJ76" s="809"/>
      <c r="DK76" s="809"/>
      <c r="DL76" s="809"/>
      <c r="DM76" s="809"/>
      <c r="DN76" s="809"/>
      <c r="DO76" s="809"/>
      <c r="DP76" s="809"/>
      <c r="DQ76" s="809"/>
      <c r="DR76" s="809"/>
      <c r="DS76" s="809"/>
      <c r="DT76" s="809"/>
      <c r="DU76" s="809"/>
      <c r="DV76" s="809"/>
      <c r="DW76" s="809"/>
      <c r="DX76" s="809"/>
    </row>
    <row r="77" spans="2:128" x14ac:dyDescent="0.2">
      <c r="B77" s="811" t="s">
        <v>63</v>
      </c>
      <c r="C77" s="809" t="s">
        <v>569</v>
      </c>
      <c r="D77" s="809"/>
      <c r="E77" s="809"/>
      <c r="F77" s="809"/>
      <c r="G77" s="809"/>
      <c r="H77" s="809"/>
      <c r="I77" s="809"/>
      <c r="J77" s="809"/>
      <c r="K77" s="809"/>
      <c r="L77" s="809"/>
      <c r="M77" s="809"/>
      <c r="N77" s="809"/>
      <c r="O77" s="809"/>
      <c r="P77" s="809"/>
      <c r="Q77" s="809"/>
      <c r="R77" s="809"/>
      <c r="S77" s="809"/>
      <c r="T77" s="809"/>
      <c r="U77" s="809"/>
      <c r="V77" s="809"/>
      <c r="W77" s="809"/>
      <c r="X77" s="809"/>
      <c r="Y77" s="809"/>
      <c r="Z77" s="809"/>
      <c r="AA77" s="809"/>
      <c r="AB77" s="809"/>
      <c r="AC77" s="809"/>
      <c r="AD77" s="809"/>
      <c r="AE77" s="809"/>
      <c r="AF77" s="809"/>
      <c r="AG77" s="809"/>
      <c r="AH77" s="809"/>
      <c r="AI77" s="809"/>
      <c r="AJ77" s="809"/>
      <c r="AK77" s="809"/>
      <c r="AL77" s="809"/>
      <c r="AM77" s="809"/>
      <c r="AN77" s="809"/>
      <c r="AO77" s="809"/>
      <c r="AP77" s="809"/>
      <c r="AQ77" s="809"/>
      <c r="AR77" s="809"/>
      <c r="AS77" s="809"/>
      <c r="AT77" s="809"/>
      <c r="AU77" s="809"/>
      <c r="AV77" s="809"/>
      <c r="AW77" s="809"/>
      <c r="AX77" s="809"/>
      <c r="AY77" s="809"/>
      <c r="AZ77" s="809"/>
      <c r="BA77" s="809"/>
      <c r="BB77" s="809"/>
      <c r="BC77" s="809"/>
      <c r="BD77" s="809"/>
      <c r="BE77" s="809"/>
      <c r="BF77" s="809"/>
      <c r="BG77" s="809"/>
      <c r="BH77" s="809"/>
      <c r="BI77" s="809"/>
      <c r="BJ77" s="809"/>
      <c r="BK77" s="809"/>
      <c r="BL77" s="809"/>
      <c r="BM77" s="809"/>
      <c r="BN77" s="809"/>
      <c r="BO77" s="809"/>
      <c r="BP77" s="809"/>
      <c r="BQ77" s="809"/>
      <c r="BR77" s="809"/>
      <c r="BS77" s="809"/>
      <c r="BT77" s="809"/>
      <c r="BU77" s="809"/>
      <c r="BV77" s="809"/>
      <c r="BW77" s="809"/>
      <c r="BX77" s="809"/>
      <c r="BY77" s="809"/>
      <c r="BZ77" s="809"/>
      <c r="CA77" s="809"/>
      <c r="CB77" s="809"/>
      <c r="CC77" s="809"/>
      <c r="CD77" s="809"/>
      <c r="CE77" s="809"/>
      <c r="CF77" s="809"/>
      <c r="CG77" s="809"/>
      <c r="CH77" s="809"/>
      <c r="CI77" s="809"/>
      <c r="CJ77" s="809"/>
      <c r="CK77" s="809"/>
      <c r="CL77" s="809"/>
      <c r="CM77" s="809"/>
      <c r="CN77" s="809"/>
      <c r="CO77" s="809"/>
      <c r="CP77" s="809"/>
      <c r="CQ77" s="809"/>
      <c r="CR77" s="809"/>
      <c r="CS77" s="809"/>
      <c r="CT77" s="809"/>
      <c r="CU77" s="809"/>
      <c r="CV77" s="809"/>
      <c r="CW77" s="809"/>
      <c r="CX77" s="809"/>
      <c r="CY77" s="809"/>
      <c r="CZ77" s="809"/>
      <c r="DA77" s="809"/>
      <c r="DB77" s="809"/>
      <c r="DC77" s="809"/>
      <c r="DD77" s="809"/>
      <c r="DE77" s="809"/>
      <c r="DF77" s="809"/>
      <c r="DG77" s="809"/>
      <c r="DH77" s="809"/>
      <c r="DI77" s="809"/>
      <c r="DJ77" s="809"/>
      <c r="DK77" s="809"/>
      <c r="DL77" s="809"/>
      <c r="DM77" s="809"/>
      <c r="DN77" s="809"/>
      <c r="DO77" s="809"/>
      <c r="DP77" s="809"/>
      <c r="DQ77" s="809"/>
      <c r="DR77" s="809"/>
      <c r="DS77" s="809"/>
      <c r="DT77" s="809"/>
      <c r="DU77" s="809"/>
      <c r="DV77" s="809"/>
      <c r="DW77" s="809"/>
      <c r="DX77" s="809"/>
    </row>
    <row r="78" spans="2:128" x14ac:dyDescent="0.2">
      <c r="B78" s="811" t="s">
        <v>64</v>
      </c>
      <c r="C78" s="809" t="s">
        <v>570</v>
      </c>
      <c r="D78" s="809"/>
      <c r="E78" s="809"/>
      <c r="F78" s="809"/>
      <c r="G78" s="809"/>
      <c r="H78" s="809"/>
      <c r="I78" s="809"/>
      <c r="J78" s="809"/>
      <c r="K78" s="809"/>
      <c r="L78" s="809"/>
      <c r="M78" s="809"/>
      <c r="N78" s="809"/>
      <c r="O78" s="809"/>
      <c r="P78" s="809"/>
      <c r="Q78" s="809"/>
      <c r="R78" s="809"/>
      <c r="S78" s="809"/>
      <c r="T78" s="809"/>
      <c r="U78" s="809"/>
      <c r="V78" s="809"/>
      <c r="W78" s="809"/>
      <c r="X78" s="809"/>
      <c r="Y78" s="809"/>
      <c r="Z78" s="809"/>
      <c r="AA78" s="809"/>
      <c r="AB78" s="809"/>
      <c r="AC78" s="809"/>
      <c r="AD78" s="809"/>
      <c r="AE78" s="809"/>
      <c r="AF78" s="809"/>
      <c r="AG78" s="809"/>
      <c r="AH78" s="809"/>
      <c r="AI78" s="809"/>
      <c r="AJ78" s="809"/>
      <c r="AK78" s="809"/>
      <c r="AL78" s="809"/>
      <c r="AM78" s="809"/>
      <c r="AN78" s="809"/>
      <c r="AO78" s="809"/>
      <c r="AP78" s="809"/>
      <c r="AQ78" s="809"/>
      <c r="AR78" s="809"/>
      <c r="AS78" s="809"/>
      <c r="AT78" s="809"/>
      <c r="AU78" s="809"/>
      <c r="AV78" s="809"/>
      <c r="AW78" s="809"/>
      <c r="AX78" s="809"/>
      <c r="AY78" s="809"/>
      <c r="AZ78" s="809"/>
      <c r="BA78" s="809"/>
      <c r="BB78" s="809"/>
      <c r="BC78" s="809"/>
      <c r="BD78" s="809"/>
      <c r="BE78" s="809"/>
      <c r="BF78" s="809"/>
      <c r="BG78" s="809"/>
      <c r="BH78" s="809"/>
      <c r="BI78" s="809"/>
      <c r="BJ78" s="809"/>
      <c r="BK78" s="809"/>
      <c r="BL78" s="809"/>
      <c r="BM78" s="809"/>
      <c r="BN78" s="809"/>
      <c r="BO78" s="809"/>
      <c r="BP78" s="809"/>
      <c r="BQ78" s="809"/>
      <c r="BR78" s="809"/>
      <c r="BS78" s="809"/>
      <c r="BT78" s="809"/>
      <c r="BU78" s="809"/>
      <c r="BV78" s="809"/>
      <c r="BW78" s="809"/>
      <c r="BX78" s="809"/>
      <c r="BY78" s="809"/>
      <c r="BZ78" s="809"/>
      <c r="CA78" s="809"/>
      <c r="CB78" s="809"/>
      <c r="CC78" s="809"/>
      <c r="CD78" s="809"/>
      <c r="CE78" s="809"/>
      <c r="CF78" s="809"/>
      <c r="CG78" s="809"/>
      <c r="CH78" s="809"/>
      <c r="CI78" s="809"/>
      <c r="CJ78" s="809"/>
      <c r="CK78" s="809"/>
      <c r="CL78" s="809"/>
      <c r="CM78" s="809"/>
      <c r="CN78" s="809"/>
      <c r="CO78" s="809"/>
      <c r="CP78" s="809"/>
      <c r="CQ78" s="809"/>
      <c r="CR78" s="809"/>
      <c r="CS78" s="809"/>
      <c r="CT78" s="809"/>
      <c r="CU78" s="809"/>
      <c r="CV78" s="809"/>
      <c r="CW78" s="809"/>
      <c r="CX78" s="809"/>
      <c r="CY78" s="809"/>
      <c r="CZ78" s="809"/>
      <c r="DA78" s="809"/>
      <c r="DB78" s="809"/>
      <c r="DC78" s="809"/>
      <c r="DD78" s="809"/>
      <c r="DE78" s="809"/>
      <c r="DF78" s="809"/>
      <c r="DG78" s="809"/>
      <c r="DH78" s="809"/>
      <c r="DI78" s="809"/>
      <c r="DJ78" s="809"/>
      <c r="DK78" s="809"/>
      <c r="DL78" s="809"/>
      <c r="DM78" s="809"/>
      <c r="DN78" s="809"/>
      <c r="DO78" s="809"/>
      <c r="DP78" s="809"/>
      <c r="DQ78" s="809"/>
      <c r="DR78" s="809"/>
      <c r="DS78" s="809"/>
      <c r="DT78" s="809"/>
      <c r="DU78" s="809"/>
      <c r="DV78" s="809"/>
      <c r="DW78" s="809"/>
      <c r="DX78" s="809"/>
    </row>
    <row r="79" spans="2:128" x14ac:dyDescent="0.2">
      <c r="B79" s="811" t="s">
        <v>65</v>
      </c>
      <c r="C79" s="809" t="s">
        <v>571</v>
      </c>
      <c r="D79" s="809"/>
      <c r="E79" s="809"/>
      <c r="F79" s="809"/>
      <c r="G79" s="809"/>
      <c r="H79" s="809"/>
      <c r="I79" s="809"/>
      <c r="J79" s="809"/>
      <c r="K79" s="809"/>
      <c r="L79" s="809"/>
      <c r="M79" s="809"/>
      <c r="N79" s="809"/>
      <c r="O79" s="809"/>
      <c r="P79" s="809"/>
      <c r="Q79" s="809"/>
      <c r="R79" s="809"/>
      <c r="S79" s="809"/>
      <c r="T79" s="809"/>
      <c r="U79" s="809"/>
      <c r="V79" s="809"/>
      <c r="W79" s="809"/>
      <c r="X79" s="809"/>
      <c r="Y79" s="809"/>
      <c r="Z79" s="809"/>
      <c r="AA79" s="809"/>
      <c r="AB79" s="809"/>
      <c r="AC79" s="809"/>
      <c r="AD79" s="809"/>
      <c r="AE79" s="809"/>
      <c r="AF79" s="809"/>
      <c r="AG79" s="809"/>
      <c r="AH79" s="809"/>
      <c r="AI79" s="809"/>
      <c r="AJ79" s="809"/>
      <c r="AK79" s="809"/>
      <c r="AL79" s="809"/>
      <c r="AM79" s="809"/>
      <c r="AN79" s="809"/>
      <c r="AO79" s="809"/>
      <c r="AP79" s="809"/>
      <c r="AQ79" s="809"/>
      <c r="AR79" s="809"/>
      <c r="AS79" s="809"/>
      <c r="AT79" s="809"/>
      <c r="AU79" s="809"/>
      <c r="AV79" s="809"/>
      <c r="AW79" s="809"/>
      <c r="AX79" s="809"/>
      <c r="AY79" s="809"/>
      <c r="AZ79" s="809"/>
      <c r="BA79" s="809"/>
      <c r="BB79" s="809"/>
      <c r="BC79" s="809"/>
      <c r="BD79" s="809"/>
      <c r="BE79" s="809"/>
      <c r="BF79" s="809"/>
      <c r="BG79" s="809"/>
      <c r="BH79" s="809"/>
      <c r="BI79" s="809"/>
      <c r="BJ79" s="809"/>
      <c r="BK79" s="809"/>
      <c r="BL79" s="809"/>
      <c r="BM79" s="809"/>
      <c r="BN79" s="809"/>
      <c r="BO79" s="809"/>
      <c r="BP79" s="809"/>
      <c r="BQ79" s="809"/>
      <c r="BR79" s="809"/>
      <c r="BS79" s="809"/>
      <c r="BT79" s="809"/>
      <c r="BU79" s="809"/>
      <c r="BV79" s="809"/>
      <c r="BW79" s="809"/>
      <c r="BX79" s="809"/>
      <c r="BY79" s="809"/>
      <c r="BZ79" s="809"/>
      <c r="CA79" s="809"/>
      <c r="CB79" s="809"/>
      <c r="CC79" s="809"/>
      <c r="CD79" s="809"/>
      <c r="CE79" s="809"/>
      <c r="CF79" s="809"/>
      <c r="CG79" s="809"/>
      <c r="CH79" s="809"/>
      <c r="CI79" s="809"/>
      <c r="CJ79" s="809"/>
      <c r="CK79" s="809"/>
      <c r="CL79" s="809"/>
      <c r="CM79" s="809"/>
      <c r="CN79" s="809"/>
      <c r="CO79" s="809"/>
      <c r="CP79" s="809"/>
      <c r="CQ79" s="809"/>
      <c r="CR79" s="809"/>
      <c r="CS79" s="809"/>
      <c r="CT79" s="809"/>
      <c r="CU79" s="809"/>
      <c r="CV79" s="809"/>
      <c r="CW79" s="809"/>
      <c r="CX79" s="809"/>
      <c r="CY79" s="809"/>
      <c r="CZ79" s="809"/>
      <c r="DA79" s="809"/>
      <c r="DB79" s="809"/>
      <c r="DC79" s="809"/>
      <c r="DD79" s="809"/>
      <c r="DE79" s="809"/>
      <c r="DF79" s="809"/>
      <c r="DG79" s="809"/>
      <c r="DH79" s="809"/>
      <c r="DI79" s="809"/>
      <c r="DJ79" s="809"/>
      <c r="DK79" s="809"/>
      <c r="DL79" s="809"/>
      <c r="DM79" s="809"/>
      <c r="DN79" s="809"/>
      <c r="DO79" s="809"/>
      <c r="DP79" s="809"/>
      <c r="DQ79" s="809"/>
      <c r="DR79" s="809"/>
      <c r="DS79" s="809"/>
      <c r="DT79" s="809"/>
      <c r="DU79" s="809"/>
      <c r="DV79" s="809"/>
      <c r="DW79" s="809"/>
      <c r="DX79" s="809"/>
    </row>
    <row r="80" spans="2:128" x14ac:dyDescent="0.2">
      <c r="B80" s="811" t="s">
        <v>66</v>
      </c>
      <c r="C80" s="809" t="s">
        <v>572</v>
      </c>
      <c r="D80" s="809"/>
      <c r="E80" s="809"/>
      <c r="F80" s="809"/>
      <c r="G80" s="809"/>
      <c r="H80" s="809"/>
      <c r="I80" s="809"/>
      <c r="J80" s="809"/>
      <c r="K80" s="809"/>
      <c r="L80" s="809"/>
      <c r="M80" s="809"/>
      <c r="N80" s="809"/>
      <c r="O80" s="809"/>
      <c r="P80" s="809"/>
      <c r="Q80" s="809"/>
      <c r="R80" s="809"/>
      <c r="S80" s="809"/>
      <c r="T80" s="809"/>
      <c r="U80" s="809"/>
      <c r="V80" s="809"/>
      <c r="W80" s="809"/>
      <c r="X80" s="809"/>
      <c r="Y80" s="809"/>
      <c r="Z80" s="809"/>
      <c r="AA80" s="809"/>
      <c r="AB80" s="809"/>
      <c r="AC80" s="809"/>
      <c r="AD80" s="809"/>
      <c r="AE80" s="809"/>
      <c r="AF80" s="809"/>
      <c r="AG80" s="809"/>
      <c r="AH80" s="809"/>
      <c r="AI80" s="809"/>
      <c r="AJ80" s="809"/>
      <c r="AK80" s="809"/>
      <c r="AL80" s="809"/>
      <c r="AM80" s="809"/>
      <c r="AN80" s="809"/>
      <c r="AO80" s="809"/>
      <c r="AP80" s="809"/>
      <c r="AQ80" s="809"/>
      <c r="AR80" s="809"/>
      <c r="AS80" s="809"/>
      <c r="AT80" s="809"/>
      <c r="AU80" s="809"/>
      <c r="AV80" s="809"/>
      <c r="AW80" s="809"/>
      <c r="AX80" s="809"/>
      <c r="AY80" s="809"/>
      <c r="AZ80" s="809"/>
      <c r="BA80" s="809"/>
      <c r="BB80" s="809"/>
      <c r="BC80" s="809"/>
      <c r="BD80" s="809"/>
      <c r="BE80" s="809"/>
      <c r="BF80" s="809"/>
      <c r="BG80" s="809"/>
      <c r="BH80" s="809"/>
      <c r="BI80" s="809"/>
      <c r="BJ80" s="809"/>
      <c r="BK80" s="809"/>
      <c r="BL80" s="809"/>
      <c r="BM80" s="809"/>
      <c r="BN80" s="809"/>
      <c r="BO80" s="809"/>
      <c r="BP80" s="809"/>
      <c r="BQ80" s="809"/>
      <c r="BR80" s="809"/>
      <c r="BS80" s="809"/>
      <c r="BT80" s="809"/>
      <c r="BU80" s="809"/>
      <c r="BV80" s="809"/>
      <c r="BW80" s="809"/>
      <c r="BX80" s="809"/>
      <c r="BY80" s="809"/>
      <c r="BZ80" s="809"/>
      <c r="CA80" s="809"/>
      <c r="CB80" s="809"/>
      <c r="CC80" s="809"/>
      <c r="CD80" s="809"/>
      <c r="CE80" s="809"/>
      <c r="CF80" s="809"/>
      <c r="CG80" s="809"/>
      <c r="CH80" s="809"/>
      <c r="CI80" s="809"/>
      <c r="CJ80" s="809"/>
      <c r="CK80" s="809"/>
      <c r="CL80" s="809"/>
      <c r="CM80" s="809"/>
      <c r="CN80" s="809"/>
      <c r="CO80" s="809"/>
      <c r="CP80" s="809"/>
      <c r="CQ80" s="809"/>
      <c r="CR80" s="809"/>
      <c r="CS80" s="809"/>
      <c r="CT80" s="809"/>
      <c r="CU80" s="809"/>
      <c r="CV80" s="809"/>
      <c r="CW80" s="809"/>
      <c r="CX80" s="809"/>
      <c r="CY80" s="809"/>
      <c r="CZ80" s="809"/>
      <c r="DA80" s="809"/>
      <c r="DB80" s="809"/>
      <c r="DC80" s="809"/>
      <c r="DD80" s="809"/>
      <c r="DE80" s="809"/>
      <c r="DF80" s="809"/>
      <c r="DG80" s="809"/>
      <c r="DH80" s="809"/>
      <c r="DI80" s="809"/>
      <c r="DJ80" s="809"/>
      <c r="DK80" s="809"/>
      <c r="DL80" s="809"/>
      <c r="DM80" s="809"/>
      <c r="DN80" s="809"/>
      <c r="DO80" s="809"/>
      <c r="DP80" s="809"/>
      <c r="DQ80" s="809"/>
      <c r="DR80" s="809"/>
      <c r="DS80" s="809"/>
      <c r="DT80" s="809"/>
      <c r="DU80" s="809"/>
      <c r="DV80" s="809"/>
      <c r="DW80" s="809"/>
      <c r="DX80" s="809"/>
    </row>
    <row r="81" spans="2:128" x14ac:dyDescent="0.2">
      <c r="B81" s="811" t="s">
        <v>67</v>
      </c>
      <c r="C81" s="809" t="s">
        <v>573</v>
      </c>
      <c r="D81" s="809"/>
      <c r="E81" s="809"/>
      <c r="F81" s="809"/>
      <c r="G81" s="809"/>
      <c r="H81" s="809"/>
      <c r="I81" s="809"/>
      <c r="J81" s="809"/>
      <c r="K81" s="809"/>
      <c r="L81" s="809"/>
      <c r="M81" s="809"/>
      <c r="N81" s="809"/>
      <c r="O81" s="809"/>
      <c r="P81" s="809"/>
      <c r="Q81" s="809"/>
      <c r="R81" s="809"/>
      <c r="S81" s="809"/>
      <c r="T81" s="809"/>
      <c r="U81" s="809"/>
      <c r="V81" s="809"/>
      <c r="W81" s="809"/>
      <c r="X81" s="809"/>
      <c r="Y81" s="809"/>
      <c r="Z81" s="809"/>
      <c r="AA81" s="809"/>
      <c r="AB81" s="809"/>
      <c r="AC81" s="809"/>
      <c r="AD81" s="809"/>
      <c r="AE81" s="809"/>
      <c r="AF81" s="809"/>
      <c r="AG81" s="809"/>
      <c r="AH81" s="809"/>
      <c r="AI81" s="809"/>
      <c r="AJ81" s="809"/>
      <c r="AK81" s="809"/>
      <c r="AL81" s="809"/>
      <c r="AM81" s="809"/>
      <c r="AN81" s="809"/>
      <c r="AO81" s="809"/>
      <c r="AP81" s="809"/>
      <c r="AQ81" s="809"/>
      <c r="AR81" s="809"/>
      <c r="AS81" s="809"/>
      <c r="AT81" s="809"/>
      <c r="AU81" s="809"/>
      <c r="AV81" s="809"/>
      <c r="AW81" s="809"/>
      <c r="AX81" s="809"/>
      <c r="AY81" s="809"/>
      <c r="AZ81" s="809"/>
      <c r="BA81" s="809"/>
      <c r="BB81" s="809"/>
      <c r="BC81" s="809"/>
      <c r="BD81" s="809"/>
      <c r="BE81" s="809"/>
      <c r="BF81" s="809"/>
      <c r="BG81" s="809"/>
      <c r="BH81" s="809"/>
      <c r="BI81" s="809"/>
      <c r="BJ81" s="809"/>
      <c r="BK81" s="809"/>
      <c r="BL81" s="809"/>
      <c r="BM81" s="809"/>
      <c r="BN81" s="809"/>
      <c r="BO81" s="809"/>
      <c r="BP81" s="809"/>
      <c r="BQ81" s="809"/>
      <c r="BR81" s="809"/>
      <c r="BS81" s="809"/>
      <c r="BT81" s="809"/>
      <c r="BU81" s="809"/>
      <c r="BV81" s="809"/>
      <c r="BW81" s="809"/>
      <c r="BX81" s="809"/>
      <c r="BY81" s="809"/>
      <c r="BZ81" s="809"/>
      <c r="CA81" s="809"/>
      <c r="CB81" s="809"/>
      <c r="CC81" s="809"/>
      <c r="CD81" s="809"/>
      <c r="CE81" s="809"/>
      <c r="CF81" s="809"/>
      <c r="CG81" s="809"/>
      <c r="CH81" s="809"/>
      <c r="CI81" s="809"/>
      <c r="CJ81" s="809"/>
      <c r="CK81" s="809"/>
      <c r="CL81" s="809"/>
      <c r="CM81" s="809"/>
      <c r="CN81" s="809"/>
      <c r="CO81" s="809"/>
      <c r="CP81" s="809"/>
      <c r="CQ81" s="809"/>
      <c r="CR81" s="809"/>
      <c r="CS81" s="809"/>
      <c r="CT81" s="809"/>
      <c r="CU81" s="809"/>
      <c r="CV81" s="809"/>
      <c r="CW81" s="809"/>
      <c r="CX81" s="809"/>
      <c r="CY81" s="809"/>
      <c r="CZ81" s="809"/>
      <c r="DA81" s="809"/>
      <c r="DB81" s="809"/>
      <c r="DC81" s="809"/>
      <c r="DD81" s="809"/>
      <c r="DE81" s="809"/>
      <c r="DF81" s="809"/>
      <c r="DG81" s="809"/>
      <c r="DH81" s="809"/>
      <c r="DI81" s="809"/>
      <c r="DJ81" s="809"/>
      <c r="DK81" s="809"/>
      <c r="DL81" s="809"/>
      <c r="DM81" s="809"/>
      <c r="DN81" s="809"/>
      <c r="DO81" s="809"/>
      <c r="DP81" s="809"/>
      <c r="DQ81" s="809"/>
      <c r="DR81" s="809"/>
      <c r="DS81" s="809"/>
      <c r="DT81" s="809"/>
      <c r="DU81" s="809"/>
      <c r="DV81" s="809"/>
      <c r="DW81" s="809"/>
      <c r="DX81" s="809"/>
    </row>
    <row r="82" spans="2:128" x14ac:dyDescent="0.2">
      <c r="B82" s="811" t="s">
        <v>99</v>
      </c>
      <c r="C82" s="809"/>
      <c r="D82" s="809"/>
      <c r="E82" s="809"/>
      <c r="F82" s="809"/>
      <c r="G82" s="809"/>
      <c r="H82" s="809"/>
      <c r="I82" s="809"/>
      <c r="J82" s="809"/>
      <c r="K82" s="809"/>
      <c r="L82" s="809"/>
      <c r="M82" s="809"/>
      <c r="N82" s="809"/>
      <c r="O82" s="809"/>
      <c r="P82" s="809"/>
      <c r="Q82" s="809"/>
      <c r="R82" s="809"/>
      <c r="S82" s="809"/>
      <c r="T82" s="809"/>
      <c r="U82" s="809"/>
      <c r="V82" s="809"/>
      <c r="W82" s="809"/>
      <c r="X82" s="809"/>
      <c r="Y82" s="809"/>
      <c r="Z82" s="809"/>
      <c r="AA82" s="809"/>
      <c r="AB82" s="809"/>
      <c r="AC82" s="809"/>
      <c r="AD82" s="809"/>
      <c r="AE82" s="809"/>
      <c r="AF82" s="809"/>
      <c r="AG82" s="809"/>
      <c r="AH82" s="809"/>
      <c r="AI82" s="809"/>
      <c r="AJ82" s="809"/>
      <c r="AK82" s="809"/>
      <c r="AL82" s="809"/>
      <c r="AM82" s="809"/>
      <c r="AN82" s="809"/>
      <c r="AO82" s="809"/>
      <c r="AP82" s="809"/>
      <c r="AQ82" s="809"/>
      <c r="AR82" s="809"/>
      <c r="AS82" s="809"/>
      <c r="AT82" s="809"/>
      <c r="AU82" s="809"/>
      <c r="AV82" s="809"/>
      <c r="AW82" s="809"/>
      <c r="AX82" s="809"/>
      <c r="AY82" s="809"/>
      <c r="AZ82" s="809"/>
      <c r="BA82" s="809"/>
      <c r="BB82" s="809"/>
      <c r="BC82" s="809"/>
      <c r="BD82" s="809"/>
      <c r="BE82" s="809"/>
      <c r="BF82" s="809"/>
      <c r="BG82" s="809"/>
      <c r="BH82" s="809"/>
      <c r="BI82" s="809"/>
      <c r="BJ82" s="809"/>
      <c r="BK82" s="809"/>
      <c r="BL82" s="809"/>
      <c r="BM82" s="809"/>
      <c r="BN82" s="809"/>
      <c r="BO82" s="809"/>
      <c r="BP82" s="809"/>
      <c r="BQ82" s="809"/>
      <c r="BR82" s="809"/>
      <c r="BS82" s="809"/>
      <c r="BT82" s="809"/>
      <c r="BU82" s="809"/>
      <c r="BV82" s="809"/>
      <c r="BW82" s="809"/>
      <c r="BX82" s="809"/>
      <c r="BY82" s="809"/>
      <c r="BZ82" s="809"/>
      <c r="CA82" s="809"/>
      <c r="CB82" s="809"/>
      <c r="CC82" s="809"/>
      <c r="CD82" s="809"/>
      <c r="CE82" s="809"/>
      <c r="CF82" s="809"/>
      <c r="CG82" s="809"/>
      <c r="CH82" s="809"/>
      <c r="CI82" s="809"/>
      <c r="CJ82" s="809"/>
      <c r="CK82" s="809"/>
      <c r="CL82" s="809"/>
      <c r="CM82" s="809"/>
      <c r="CN82" s="809"/>
      <c r="CO82" s="809"/>
      <c r="CP82" s="809"/>
      <c r="CQ82" s="809"/>
      <c r="CR82" s="809"/>
      <c r="CS82" s="809"/>
      <c r="CT82" s="809"/>
      <c r="CU82" s="809"/>
      <c r="CV82" s="809"/>
      <c r="CW82" s="809"/>
      <c r="CX82" s="809"/>
      <c r="CY82" s="809"/>
      <c r="CZ82" s="809"/>
      <c r="DA82" s="809"/>
      <c r="DB82" s="809"/>
      <c r="DC82" s="809"/>
      <c r="DD82" s="809"/>
      <c r="DE82" s="809"/>
      <c r="DF82" s="809"/>
      <c r="DG82" s="809"/>
      <c r="DH82" s="809"/>
      <c r="DI82" s="809"/>
      <c r="DJ82" s="809"/>
      <c r="DK82" s="809"/>
      <c r="DL82" s="809"/>
      <c r="DM82" s="809"/>
      <c r="DN82" s="809"/>
      <c r="DO82" s="809"/>
      <c r="DP82" s="809"/>
      <c r="DQ82" s="809"/>
      <c r="DR82" s="809"/>
      <c r="DS82" s="809"/>
      <c r="DT82" s="809"/>
      <c r="DU82" s="809"/>
      <c r="DV82" s="809"/>
      <c r="DW82" s="809"/>
      <c r="DX82" s="809"/>
    </row>
    <row r="83" spans="2:128" x14ac:dyDescent="0.2">
      <c r="B83" s="811" t="s">
        <v>100</v>
      </c>
      <c r="C83" s="809"/>
      <c r="D83" s="809"/>
      <c r="E83" s="809"/>
      <c r="F83" s="809"/>
      <c r="G83" s="809"/>
      <c r="H83" s="809"/>
      <c r="I83" s="809"/>
      <c r="J83" s="809"/>
      <c r="K83" s="809"/>
      <c r="L83" s="809"/>
      <c r="M83" s="809"/>
      <c r="N83" s="809"/>
      <c r="O83" s="809"/>
      <c r="P83" s="809"/>
      <c r="Q83" s="809"/>
      <c r="R83" s="809"/>
      <c r="S83" s="809"/>
      <c r="T83" s="809"/>
      <c r="U83" s="809"/>
      <c r="V83" s="809"/>
      <c r="W83" s="809"/>
      <c r="X83" s="809"/>
      <c r="Y83" s="809"/>
      <c r="Z83" s="809"/>
      <c r="AA83" s="809"/>
      <c r="AB83" s="809"/>
      <c r="AC83" s="809"/>
      <c r="AD83" s="809"/>
      <c r="AE83" s="809"/>
      <c r="AF83" s="809"/>
      <c r="AG83" s="809"/>
      <c r="AH83" s="809"/>
      <c r="AI83" s="809"/>
      <c r="AJ83" s="809"/>
      <c r="AK83" s="809"/>
      <c r="AL83" s="809"/>
      <c r="AM83" s="809"/>
      <c r="AN83" s="809"/>
      <c r="AO83" s="809"/>
      <c r="AP83" s="809"/>
      <c r="AQ83" s="809"/>
      <c r="AR83" s="809"/>
      <c r="AS83" s="809"/>
      <c r="AT83" s="809"/>
      <c r="AU83" s="809"/>
      <c r="AV83" s="809"/>
      <c r="AW83" s="809"/>
      <c r="AX83" s="809"/>
      <c r="AY83" s="809"/>
      <c r="AZ83" s="809"/>
      <c r="BA83" s="809"/>
      <c r="BB83" s="809"/>
      <c r="BC83" s="809"/>
      <c r="BD83" s="809"/>
      <c r="BE83" s="809"/>
      <c r="BF83" s="809"/>
      <c r="BG83" s="809"/>
      <c r="BH83" s="809"/>
      <c r="BI83" s="809"/>
      <c r="BJ83" s="809"/>
      <c r="BK83" s="809"/>
      <c r="BL83" s="809"/>
      <c r="BM83" s="809"/>
      <c r="BN83" s="809"/>
      <c r="BO83" s="809"/>
      <c r="BP83" s="809"/>
      <c r="BQ83" s="809"/>
      <c r="BR83" s="809"/>
      <c r="BS83" s="809"/>
      <c r="BT83" s="809"/>
      <c r="BU83" s="809"/>
      <c r="BV83" s="809"/>
      <c r="BW83" s="809"/>
      <c r="BX83" s="809"/>
      <c r="BY83" s="809"/>
      <c r="BZ83" s="809"/>
      <c r="CA83" s="809"/>
      <c r="CB83" s="809"/>
      <c r="CC83" s="809"/>
      <c r="CD83" s="809"/>
      <c r="CE83" s="809"/>
      <c r="CF83" s="809"/>
      <c r="CG83" s="809"/>
      <c r="CH83" s="809"/>
      <c r="CI83" s="809"/>
      <c r="CJ83" s="809"/>
      <c r="CK83" s="809"/>
      <c r="CL83" s="809"/>
      <c r="CM83" s="809"/>
      <c r="CN83" s="809"/>
      <c r="CO83" s="809"/>
      <c r="CP83" s="809"/>
      <c r="CQ83" s="809"/>
      <c r="CR83" s="809"/>
      <c r="CS83" s="809"/>
      <c r="CT83" s="809"/>
      <c r="CU83" s="809"/>
      <c r="CV83" s="809"/>
      <c r="CW83" s="809"/>
      <c r="CX83" s="809"/>
      <c r="CY83" s="809"/>
      <c r="CZ83" s="809"/>
      <c r="DA83" s="809"/>
      <c r="DB83" s="809"/>
      <c r="DC83" s="809"/>
      <c r="DD83" s="809"/>
      <c r="DE83" s="809"/>
      <c r="DF83" s="809"/>
      <c r="DG83" s="809"/>
      <c r="DH83" s="809"/>
      <c r="DI83" s="809"/>
      <c r="DJ83" s="809"/>
      <c r="DK83" s="809"/>
      <c r="DL83" s="809"/>
      <c r="DM83" s="809"/>
      <c r="DN83" s="809"/>
      <c r="DO83" s="809"/>
      <c r="DP83" s="809"/>
      <c r="DQ83" s="809"/>
      <c r="DR83" s="809"/>
      <c r="DS83" s="809"/>
      <c r="DT83" s="809"/>
      <c r="DU83" s="809"/>
      <c r="DV83" s="809"/>
      <c r="DW83" s="809"/>
      <c r="DX83" s="809"/>
    </row>
    <row r="84" spans="2:128" x14ac:dyDescent="0.2">
      <c r="B84" s="811" t="s">
        <v>101</v>
      </c>
      <c r="C84" s="809" t="s">
        <v>574</v>
      </c>
      <c r="D84" s="809"/>
      <c r="E84" s="809"/>
      <c r="F84" s="809"/>
      <c r="G84" s="809"/>
      <c r="H84" s="809"/>
      <c r="I84" s="809"/>
      <c r="J84" s="809"/>
      <c r="K84" s="809"/>
      <c r="L84" s="809"/>
      <c r="M84" s="809"/>
      <c r="N84" s="809"/>
      <c r="O84" s="809"/>
      <c r="P84" s="809"/>
      <c r="Q84" s="809"/>
      <c r="R84" s="809"/>
      <c r="S84" s="809"/>
      <c r="T84" s="809"/>
      <c r="U84" s="809"/>
      <c r="V84" s="809"/>
      <c r="W84" s="809"/>
      <c r="X84" s="809"/>
      <c r="Y84" s="809"/>
      <c r="Z84" s="809"/>
      <c r="AA84" s="809"/>
      <c r="AB84" s="809"/>
      <c r="AC84" s="809"/>
      <c r="AD84" s="809"/>
      <c r="AE84" s="809"/>
      <c r="AF84" s="809"/>
      <c r="AG84" s="809"/>
      <c r="AH84" s="809"/>
      <c r="AI84" s="809"/>
      <c r="AJ84" s="809"/>
      <c r="AK84" s="809"/>
      <c r="AL84" s="809"/>
      <c r="AM84" s="809"/>
      <c r="AN84" s="809"/>
      <c r="AO84" s="809"/>
      <c r="AP84" s="809"/>
      <c r="AQ84" s="809"/>
      <c r="AR84" s="809"/>
      <c r="AS84" s="809"/>
      <c r="AT84" s="809"/>
      <c r="AU84" s="809"/>
      <c r="AV84" s="809"/>
      <c r="AW84" s="809"/>
      <c r="AX84" s="809"/>
      <c r="AY84" s="809"/>
      <c r="AZ84" s="809"/>
      <c r="BA84" s="809"/>
      <c r="BB84" s="809"/>
      <c r="BC84" s="809"/>
      <c r="BD84" s="809"/>
      <c r="BE84" s="809"/>
      <c r="BF84" s="809"/>
      <c r="BG84" s="809"/>
      <c r="BH84" s="809"/>
      <c r="BI84" s="809"/>
      <c r="BJ84" s="809"/>
      <c r="BK84" s="809"/>
      <c r="BL84" s="809"/>
      <c r="BM84" s="809"/>
      <c r="BN84" s="809"/>
      <c r="BO84" s="809"/>
      <c r="BP84" s="809"/>
      <c r="BQ84" s="809"/>
      <c r="BR84" s="809"/>
      <c r="BS84" s="809"/>
      <c r="BT84" s="809"/>
      <c r="BU84" s="809"/>
      <c r="BV84" s="809"/>
      <c r="BW84" s="809"/>
      <c r="BX84" s="809"/>
      <c r="BY84" s="809"/>
      <c r="BZ84" s="809"/>
      <c r="CA84" s="809"/>
      <c r="CB84" s="809"/>
      <c r="CC84" s="809"/>
      <c r="CD84" s="809"/>
      <c r="CE84" s="809"/>
      <c r="CF84" s="809"/>
      <c r="CG84" s="809"/>
      <c r="CH84" s="809"/>
      <c r="CI84" s="809"/>
      <c r="CJ84" s="809"/>
      <c r="CK84" s="809"/>
      <c r="CL84" s="809"/>
      <c r="CM84" s="809"/>
      <c r="CN84" s="809"/>
      <c r="CO84" s="809"/>
      <c r="CP84" s="809"/>
      <c r="CQ84" s="809"/>
      <c r="CR84" s="809"/>
      <c r="CS84" s="809"/>
      <c r="CT84" s="809"/>
      <c r="CU84" s="809"/>
      <c r="CV84" s="809"/>
      <c r="CW84" s="809"/>
      <c r="CX84" s="809"/>
      <c r="CY84" s="809"/>
      <c r="CZ84" s="809"/>
      <c r="DA84" s="809"/>
      <c r="DB84" s="809"/>
      <c r="DC84" s="809"/>
      <c r="DD84" s="809"/>
      <c r="DE84" s="809"/>
      <c r="DF84" s="809"/>
      <c r="DG84" s="809"/>
      <c r="DH84" s="809"/>
      <c r="DI84" s="809"/>
      <c r="DJ84" s="809"/>
      <c r="DK84" s="809"/>
      <c r="DL84" s="809"/>
      <c r="DM84" s="809"/>
      <c r="DN84" s="809"/>
      <c r="DO84" s="809"/>
      <c r="DP84" s="809"/>
      <c r="DQ84" s="809"/>
      <c r="DR84" s="809"/>
      <c r="DS84" s="809"/>
      <c r="DT84" s="809"/>
      <c r="DU84" s="809"/>
      <c r="DV84" s="809"/>
      <c r="DW84" s="809"/>
      <c r="DX84" s="809"/>
    </row>
    <row r="85" spans="2:128" x14ac:dyDescent="0.2">
      <c r="B85" s="811" t="s">
        <v>102</v>
      </c>
      <c r="C85" s="809" t="s">
        <v>575</v>
      </c>
      <c r="D85" s="809"/>
      <c r="E85" s="809"/>
      <c r="F85" s="809"/>
      <c r="G85" s="809"/>
      <c r="H85" s="809"/>
      <c r="I85" s="809"/>
      <c r="J85" s="809"/>
      <c r="K85" s="809"/>
      <c r="L85" s="809"/>
      <c r="M85" s="809"/>
      <c r="N85" s="809"/>
      <c r="O85" s="809"/>
      <c r="P85" s="809"/>
      <c r="Q85" s="809"/>
      <c r="R85" s="809"/>
      <c r="S85" s="809"/>
      <c r="T85" s="809"/>
      <c r="U85" s="809"/>
      <c r="V85" s="809"/>
      <c r="W85" s="809"/>
      <c r="X85" s="809"/>
      <c r="Y85" s="809"/>
      <c r="Z85" s="809"/>
      <c r="AA85" s="809"/>
      <c r="AB85" s="809"/>
      <c r="AC85" s="809"/>
      <c r="AD85" s="809"/>
      <c r="AE85" s="809"/>
      <c r="AF85" s="809"/>
      <c r="AG85" s="809"/>
      <c r="AH85" s="809"/>
      <c r="AI85" s="809"/>
      <c r="AJ85" s="809"/>
      <c r="AK85" s="809"/>
      <c r="AL85" s="809"/>
      <c r="AM85" s="809"/>
      <c r="AN85" s="809"/>
      <c r="AO85" s="809"/>
      <c r="AP85" s="809"/>
      <c r="AQ85" s="809"/>
      <c r="AR85" s="809"/>
      <c r="AS85" s="809"/>
      <c r="AT85" s="809"/>
      <c r="AU85" s="809"/>
      <c r="AV85" s="809"/>
      <c r="AW85" s="809"/>
      <c r="AX85" s="809"/>
      <c r="AY85" s="809"/>
      <c r="AZ85" s="809"/>
      <c r="BA85" s="809"/>
      <c r="BB85" s="809"/>
      <c r="BC85" s="809"/>
      <c r="BD85" s="809"/>
      <c r="BE85" s="809"/>
      <c r="BF85" s="809"/>
      <c r="BG85" s="809"/>
      <c r="BH85" s="809"/>
      <c r="BI85" s="809"/>
      <c r="BJ85" s="809"/>
      <c r="BK85" s="809"/>
      <c r="BL85" s="809"/>
      <c r="BM85" s="809"/>
      <c r="BN85" s="809"/>
      <c r="BO85" s="809"/>
      <c r="BP85" s="809"/>
      <c r="BQ85" s="809"/>
      <c r="BR85" s="809"/>
      <c r="BS85" s="809"/>
      <c r="BT85" s="809"/>
      <c r="BU85" s="809"/>
      <c r="BV85" s="809"/>
      <c r="BW85" s="809"/>
      <c r="BX85" s="809"/>
      <c r="BY85" s="809"/>
      <c r="BZ85" s="809"/>
      <c r="CA85" s="809"/>
      <c r="CB85" s="809"/>
      <c r="CC85" s="809"/>
      <c r="CD85" s="809"/>
      <c r="CE85" s="809"/>
      <c r="CF85" s="809"/>
      <c r="CG85" s="809"/>
      <c r="CH85" s="809"/>
      <c r="CI85" s="809"/>
      <c r="CJ85" s="809"/>
      <c r="CK85" s="809"/>
      <c r="CL85" s="809"/>
      <c r="CM85" s="809"/>
      <c r="CN85" s="809"/>
      <c r="CO85" s="809"/>
      <c r="CP85" s="809"/>
      <c r="CQ85" s="809"/>
      <c r="CR85" s="809"/>
      <c r="CS85" s="809"/>
      <c r="CT85" s="809"/>
      <c r="CU85" s="809"/>
      <c r="CV85" s="809"/>
      <c r="CW85" s="809"/>
      <c r="CX85" s="809"/>
      <c r="CY85" s="809"/>
      <c r="CZ85" s="809"/>
      <c r="DA85" s="809"/>
      <c r="DB85" s="809"/>
      <c r="DC85" s="809"/>
      <c r="DD85" s="809"/>
      <c r="DE85" s="809"/>
      <c r="DF85" s="809"/>
      <c r="DG85" s="809"/>
      <c r="DH85" s="809"/>
      <c r="DI85" s="809"/>
      <c r="DJ85" s="809"/>
      <c r="DK85" s="809"/>
      <c r="DL85" s="809"/>
      <c r="DM85" s="809"/>
      <c r="DN85" s="809"/>
      <c r="DO85" s="809"/>
      <c r="DP85" s="809"/>
      <c r="DQ85" s="809"/>
      <c r="DR85" s="809"/>
      <c r="DS85" s="809"/>
      <c r="DT85" s="809"/>
      <c r="DU85" s="809"/>
      <c r="DV85" s="809"/>
      <c r="DW85" s="809"/>
      <c r="DX85" s="809"/>
    </row>
    <row r="86" spans="2:128" x14ac:dyDescent="0.2">
      <c r="B86" s="811"/>
      <c r="C86" s="809"/>
      <c r="D86" s="809"/>
      <c r="E86" s="809"/>
      <c r="F86" s="809"/>
      <c r="G86" s="809"/>
      <c r="H86" s="809"/>
      <c r="I86" s="809"/>
      <c r="J86" s="809"/>
      <c r="K86" s="809"/>
      <c r="L86" s="809"/>
      <c r="M86" s="809"/>
      <c r="N86" s="809"/>
      <c r="O86" s="809"/>
      <c r="P86" s="809"/>
      <c r="Q86" s="809"/>
      <c r="R86" s="809"/>
      <c r="S86" s="809"/>
      <c r="T86" s="809"/>
      <c r="U86" s="809"/>
      <c r="V86" s="809"/>
      <c r="W86" s="809"/>
      <c r="X86" s="809"/>
      <c r="Y86" s="809"/>
      <c r="Z86" s="809"/>
      <c r="AA86" s="809"/>
      <c r="AB86" s="809"/>
      <c r="AC86" s="809"/>
      <c r="AD86" s="809"/>
      <c r="AE86" s="809"/>
      <c r="AF86" s="809"/>
      <c r="AG86" s="809"/>
      <c r="AH86" s="809"/>
      <c r="AI86" s="809"/>
      <c r="AJ86" s="809"/>
      <c r="AK86" s="809"/>
      <c r="AL86" s="809"/>
      <c r="AM86" s="809"/>
      <c r="AN86" s="809"/>
      <c r="AO86" s="809"/>
      <c r="AP86" s="809"/>
      <c r="AQ86" s="809"/>
      <c r="AR86" s="809"/>
      <c r="AS86" s="809"/>
      <c r="AT86" s="809"/>
      <c r="AU86" s="809"/>
      <c r="AV86" s="809"/>
      <c r="AW86" s="809"/>
      <c r="AX86" s="809"/>
      <c r="AY86" s="809"/>
      <c r="AZ86" s="809"/>
      <c r="BA86" s="809"/>
      <c r="BB86" s="809"/>
      <c r="BC86" s="809"/>
      <c r="BD86" s="809"/>
      <c r="BE86" s="809"/>
      <c r="BF86" s="809"/>
      <c r="BG86" s="809"/>
      <c r="BH86" s="809"/>
      <c r="BI86" s="809"/>
      <c r="BJ86" s="809"/>
      <c r="BK86" s="809"/>
      <c r="BL86" s="809"/>
      <c r="BM86" s="809"/>
      <c r="BN86" s="809"/>
      <c r="BO86" s="809"/>
      <c r="BP86" s="809"/>
      <c r="BQ86" s="809"/>
      <c r="BR86" s="809"/>
      <c r="BS86" s="809"/>
      <c r="BT86" s="809"/>
      <c r="BU86" s="809"/>
      <c r="BV86" s="809"/>
      <c r="BW86" s="809"/>
      <c r="BX86" s="809"/>
      <c r="BY86" s="809"/>
      <c r="BZ86" s="809"/>
      <c r="CA86" s="809"/>
      <c r="CB86" s="809"/>
      <c r="CC86" s="809"/>
      <c r="CD86" s="809"/>
      <c r="CE86" s="809"/>
      <c r="CF86" s="809"/>
      <c r="CG86" s="809"/>
      <c r="CH86" s="809"/>
      <c r="CI86" s="809"/>
      <c r="CJ86" s="809"/>
      <c r="CK86" s="809"/>
      <c r="CL86" s="809"/>
      <c r="CM86" s="809"/>
      <c r="CN86" s="809"/>
      <c r="CO86" s="809"/>
      <c r="CP86" s="809"/>
      <c r="CQ86" s="809"/>
      <c r="CR86" s="809"/>
      <c r="CS86" s="809"/>
      <c r="CT86" s="809"/>
      <c r="CU86" s="809"/>
      <c r="CV86" s="809"/>
      <c r="CW86" s="809"/>
      <c r="CX86" s="809"/>
      <c r="CY86" s="809"/>
      <c r="CZ86" s="809"/>
      <c r="DA86" s="809"/>
      <c r="DB86" s="809"/>
      <c r="DC86" s="809"/>
      <c r="DD86" s="809"/>
      <c r="DE86" s="809"/>
      <c r="DF86" s="809"/>
      <c r="DG86" s="809"/>
      <c r="DH86" s="809"/>
      <c r="DI86" s="809"/>
      <c r="DJ86" s="809"/>
      <c r="DK86" s="809"/>
      <c r="DL86" s="809"/>
      <c r="DM86" s="809"/>
      <c r="DN86" s="809"/>
      <c r="DO86" s="809"/>
      <c r="DP86" s="809"/>
      <c r="DQ86" s="809"/>
      <c r="DR86" s="809"/>
      <c r="DS86" s="809"/>
      <c r="DT86" s="809"/>
      <c r="DU86" s="809"/>
      <c r="DV86" s="809"/>
      <c r="DW86" s="809"/>
      <c r="DX86" s="809"/>
    </row>
    <row r="87" spans="2:128" x14ac:dyDescent="0.2">
      <c r="B87" s="811"/>
      <c r="C87" s="809"/>
      <c r="D87" s="809"/>
      <c r="E87" s="809"/>
      <c r="F87" s="809"/>
      <c r="G87" s="809"/>
      <c r="H87" s="809"/>
      <c r="I87" s="809"/>
      <c r="J87" s="809"/>
      <c r="K87" s="809"/>
      <c r="L87" s="809"/>
      <c r="M87" s="809"/>
      <c r="N87" s="809"/>
      <c r="O87" s="809"/>
      <c r="P87" s="809"/>
      <c r="Q87" s="809"/>
      <c r="R87" s="809"/>
      <c r="S87" s="809"/>
      <c r="T87" s="809"/>
      <c r="U87" s="809"/>
      <c r="V87" s="809"/>
      <c r="W87" s="809"/>
      <c r="X87" s="809"/>
      <c r="Y87" s="809"/>
      <c r="Z87" s="809"/>
      <c r="AA87" s="809"/>
      <c r="AB87" s="809"/>
      <c r="AC87" s="809"/>
      <c r="AD87" s="809"/>
      <c r="AE87" s="809"/>
      <c r="AF87" s="809"/>
      <c r="AG87" s="809"/>
      <c r="AH87" s="809"/>
      <c r="AI87" s="809"/>
      <c r="AJ87" s="809"/>
      <c r="AK87" s="809"/>
      <c r="AL87" s="809"/>
      <c r="AM87" s="809"/>
      <c r="AN87" s="809"/>
      <c r="AO87" s="809"/>
      <c r="AP87" s="809"/>
      <c r="AQ87" s="809"/>
      <c r="AR87" s="809"/>
      <c r="AS87" s="809"/>
      <c r="AT87" s="809"/>
      <c r="AU87" s="809"/>
      <c r="AV87" s="809"/>
      <c r="AW87" s="809"/>
      <c r="AX87" s="809"/>
      <c r="AY87" s="809"/>
      <c r="AZ87" s="809"/>
      <c r="BA87" s="809"/>
      <c r="BB87" s="809"/>
      <c r="BC87" s="809"/>
      <c r="BD87" s="809"/>
      <c r="BE87" s="809"/>
      <c r="BF87" s="809"/>
      <c r="BG87" s="809"/>
      <c r="BH87" s="809"/>
      <c r="BI87" s="809"/>
      <c r="BJ87" s="809"/>
      <c r="BK87" s="809"/>
      <c r="BL87" s="809"/>
      <c r="BM87" s="809"/>
      <c r="BN87" s="809"/>
      <c r="BO87" s="809"/>
      <c r="BP87" s="809"/>
      <c r="BQ87" s="809"/>
      <c r="BR87" s="809"/>
      <c r="BS87" s="809"/>
      <c r="BT87" s="809"/>
      <c r="BU87" s="809"/>
      <c r="BV87" s="809"/>
      <c r="BW87" s="809"/>
      <c r="BX87" s="809"/>
      <c r="BY87" s="809"/>
      <c r="BZ87" s="809"/>
      <c r="CA87" s="809"/>
      <c r="CB87" s="809"/>
      <c r="CC87" s="809"/>
      <c r="CD87" s="809"/>
      <c r="CE87" s="809"/>
      <c r="CF87" s="809"/>
      <c r="CG87" s="809"/>
      <c r="CH87" s="809"/>
      <c r="CI87" s="809"/>
      <c r="CJ87" s="809"/>
      <c r="CK87" s="809"/>
      <c r="CL87" s="809"/>
      <c r="CM87" s="809"/>
      <c r="CN87" s="809"/>
      <c r="CO87" s="809"/>
      <c r="CP87" s="809"/>
      <c r="CQ87" s="809"/>
      <c r="CR87" s="809"/>
      <c r="CS87" s="809"/>
      <c r="CT87" s="809"/>
      <c r="CU87" s="809"/>
      <c r="CV87" s="809"/>
      <c r="CW87" s="809"/>
      <c r="CX87" s="809"/>
      <c r="CY87" s="809"/>
      <c r="CZ87" s="809"/>
      <c r="DA87" s="809"/>
      <c r="DB87" s="809"/>
      <c r="DC87" s="809"/>
      <c r="DD87" s="809"/>
      <c r="DE87" s="809"/>
      <c r="DF87" s="809"/>
      <c r="DG87" s="809"/>
      <c r="DH87" s="809"/>
      <c r="DI87" s="809"/>
      <c r="DJ87" s="809"/>
      <c r="DK87" s="809"/>
      <c r="DL87" s="809"/>
      <c r="DM87" s="809"/>
      <c r="DN87" s="809"/>
      <c r="DO87" s="809"/>
      <c r="DP87" s="809"/>
      <c r="DQ87" s="809"/>
      <c r="DR87" s="809"/>
      <c r="DS87" s="809"/>
      <c r="DT87" s="809"/>
      <c r="DU87" s="809"/>
      <c r="DV87" s="809"/>
      <c r="DW87" s="809"/>
      <c r="DX87" s="809"/>
    </row>
    <row r="88" spans="2:128" x14ac:dyDescent="0.2">
      <c r="B88" s="811"/>
      <c r="C88" s="809" t="s">
        <v>576</v>
      </c>
      <c r="D88" s="809"/>
      <c r="E88" s="809"/>
      <c r="F88" s="809"/>
      <c r="G88" s="809"/>
      <c r="H88" s="809"/>
      <c r="I88" s="809"/>
      <c r="J88" s="809"/>
      <c r="K88" s="809"/>
      <c r="L88" s="809"/>
      <c r="M88" s="809"/>
      <c r="N88" s="809"/>
      <c r="O88" s="809"/>
      <c r="P88" s="809"/>
      <c r="Q88" s="809"/>
      <c r="R88" s="809"/>
      <c r="S88" s="809"/>
      <c r="T88" s="809"/>
      <c r="U88" s="809"/>
      <c r="V88" s="809"/>
      <c r="W88" s="809"/>
      <c r="X88" s="809"/>
      <c r="Y88" s="809"/>
      <c r="Z88" s="809"/>
      <c r="AA88" s="809"/>
      <c r="AB88" s="809"/>
      <c r="AC88" s="809"/>
      <c r="AD88" s="809"/>
      <c r="AE88" s="809"/>
      <c r="AF88" s="809"/>
      <c r="AG88" s="809"/>
      <c r="AH88" s="809"/>
      <c r="AI88" s="809"/>
      <c r="AJ88" s="809"/>
      <c r="AK88" s="809"/>
      <c r="AL88" s="809"/>
      <c r="AM88" s="809"/>
      <c r="AN88" s="809"/>
      <c r="AO88" s="809"/>
      <c r="AP88" s="809"/>
      <c r="AQ88" s="809"/>
      <c r="AR88" s="809"/>
      <c r="AS88" s="809"/>
      <c r="AT88" s="809"/>
      <c r="AU88" s="809"/>
      <c r="AV88" s="809"/>
      <c r="AW88" s="809"/>
      <c r="AX88" s="809"/>
      <c r="AY88" s="809"/>
      <c r="AZ88" s="809"/>
      <c r="BA88" s="809"/>
      <c r="BB88" s="809"/>
      <c r="BC88" s="809"/>
      <c r="BD88" s="809"/>
      <c r="BE88" s="809"/>
      <c r="BF88" s="809"/>
      <c r="BG88" s="809"/>
      <c r="BH88" s="809"/>
      <c r="BI88" s="809"/>
      <c r="BJ88" s="809"/>
      <c r="BK88" s="809"/>
      <c r="BL88" s="809"/>
      <c r="BM88" s="809"/>
      <c r="BN88" s="809"/>
      <c r="BO88" s="809"/>
      <c r="BP88" s="809"/>
      <c r="BQ88" s="809"/>
      <c r="BR88" s="809"/>
      <c r="BS88" s="809"/>
      <c r="BT88" s="809"/>
      <c r="BU88" s="809"/>
      <c r="BV88" s="809"/>
      <c r="BW88" s="809"/>
      <c r="BX88" s="809"/>
      <c r="BY88" s="809"/>
      <c r="BZ88" s="809"/>
      <c r="CA88" s="809"/>
      <c r="CB88" s="809"/>
      <c r="CC88" s="809"/>
      <c r="CD88" s="809"/>
      <c r="CE88" s="809"/>
      <c r="CF88" s="809"/>
      <c r="CG88" s="809"/>
      <c r="CH88" s="809"/>
      <c r="CI88" s="809"/>
      <c r="CJ88" s="809"/>
      <c r="CK88" s="809"/>
      <c r="CL88" s="809"/>
      <c r="CM88" s="809"/>
      <c r="CN88" s="809"/>
      <c r="CO88" s="809"/>
      <c r="CP88" s="809"/>
      <c r="CQ88" s="809"/>
      <c r="CR88" s="809"/>
      <c r="CS88" s="809"/>
      <c r="CT88" s="809"/>
      <c r="CU88" s="809"/>
      <c r="CV88" s="809"/>
      <c r="CW88" s="809"/>
      <c r="CX88" s="809"/>
      <c r="CY88" s="809"/>
      <c r="CZ88" s="809"/>
      <c r="DA88" s="809"/>
      <c r="DB88" s="809"/>
      <c r="DC88" s="809"/>
      <c r="DD88" s="809"/>
      <c r="DE88" s="809"/>
      <c r="DF88" s="809"/>
      <c r="DG88" s="809"/>
      <c r="DH88" s="809"/>
      <c r="DI88" s="809"/>
      <c r="DJ88" s="809"/>
      <c r="DK88" s="809"/>
      <c r="DL88" s="809"/>
      <c r="DM88" s="809"/>
      <c r="DN88" s="809"/>
      <c r="DO88" s="809"/>
      <c r="DP88" s="809"/>
      <c r="DQ88" s="809"/>
      <c r="DR88" s="809"/>
      <c r="DS88" s="809"/>
      <c r="DT88" s="809"/>
      <c r="DU88" s="809"/>
      <c r="DV88" s="809"/>
      <c r="DW88" s="809"/>
      <c r="DX88" s="809"/>
    </row>
    <row r="89" spans="2:128" x14ac:dyDescent="0.2">
      <c r="B89" s="811"/>
      <c r="C89" s="809" t="s">
        <v>577</v>
      </c>
      <c r="D89" s="809"/>
      <c r="E89" s="809"/>
      <c r="F89" s="809"/>
      <c r="G89" s="809"/>
      <c r="H89" s="809"/>
      <c r="I89" s="809"/>
      <c r="J89" s="809"/>
      <c r="K89" s="809"/>
      <c r="L89" s="809"/>
      <c r="M89" s="809"/>
      <c r="N89" s="809"/>
      <c r="O89" s="809"/>
      <c r="P89" s="809"/>
      <c r="Q89" s="809"/>
      <c r="R89" s="809"/>
      <c r="S89" s="809"/>
      <c r="T89" s="809"/>
      <c r="U89" s="809"/>
      <c r="V89" s="809"/>
      <c r="W89" s="809"/>
      <c r="X89" s="809"/>
      <c r="Y89" s="809"/>
      <c r="Z89" s="809"/>
      <c r="AA89" s="809"/>
      <c r="AB89" s="809"/>
      <c r="AC89" s="809"/>
      <c r="AD89" s="809"/>
      <c r="AE89" s="809"/>
      <c r="AF89" s="809"/>
      <c r="AG89" s="809"/>
      <c r="AH89" s="809"/>
      <c r="AI89" s="809"/>
      <c r="AJ89" s="809"/>
      <c r="AK89" s="809"/>
      <c r="AL89" s="809"/>
      <c r="AM89" s="809"/>
      <c r="AN89" s="809"/>
      <c r="AO89" s="809"/>
      <c r="AP89" s="809"/>
      <c r="AQ89" s="809"/>
      <c r="AR89" s="809"/>
      <c r="AS89" s="809"/>
      <c r="AT89" s="809"/>
      <c r="AU89" s="809"/>
      <c r="AV89" s="809"/>
      <c r="AW89" s="809"/>
      <c r="AX89" s="809"/>
      <c r="AY89" s="809"/>
      <c r="AZ89" s="809"/>
      <c r="BA89" s="809"/>
      <c r="BB89" s="809"/>
      <c r="BC89" s="809"/>
      <c r="BD89" s="809"/>
      <c r="BE89" s="809"/>
      <c r="BF89" s="809"/>
      <c r="BG89" s="809"/>
      <c r="BH89" s="809"/>
      <c r="BI89" s="809"/>
      <c r="BJ89" s="809"/>
      <c r="BK89" s="809"/>
      <c r="BL89" s="809"/>
      <c r="BM89" s="809"/>
      <c r="BN89" s="809"/>
      <c r="BO89" s="809"/>
      <c r="BP89" s="809"/>
      <c r="BQ89" s="809"/>
      <c r="BR89" s="809"/>
      <c r="BS89" s="809"/>
      <c r="BT89" s="809"/>
      <c r="BU89" s="809"/>
      <c r="BV89" s="809"/>
      <c r="BW89" s="809"/>
      <c r="BX89" s="809"/>
      <c r="BY89" s="809"/>
      <c r="BZ89" s="809"/>
      <c r="CA89" s="809"/>
      <c r="CB89" s="809"/>
      <c r="CC89" s="809"/>
      <c r="CD89" s="809"/>
      <c r="CE89" s="809"/>
      <c r="CF89" s="809"/>
      <c r="CG89" s="809"/>
      <c r="CH89" s="809"/>
      <c r="CI89" s="809"/>
      <c r="CJ89" s="809"/>
      <c r="CK89" s="809"/>
      <c r="CL89" s="809"/>
      <c r="CM89" s="809"/>
      <c r="CN89" s="809"/>
      <c r="CO89" s="809"/>
      <c r="CP89" s="809"/>
      <c r="CQ89" s="809"/>
      <c r="CR89" s="809"/>
      <c r="CS89" s="809"/>
      <c r="CT89" s="809"/>
      <c r="CU89" s="809"/>
      <c r="CV89" s="809"/>
      <c r="CW89" s="809"/>
      <c r="CX89" s="809"/>
      <c r="CY89" s="809"/>
      <c r="CZ89" s="809"/>
      <c r="DA89" s="809"/>
      <c r="DB89" s="809"/>
      <c r="DC89" s="809"/>
      <c r="DD89" s="809"/>
      <c r="DE89" s="809"/>
      <c r="DF89" s="809"/>
      <c r="DG89" s="809"/>
      <c r="DH89" s="809"/>
      <c r="DI89" s="809"/>
      <c r="DJ89" s="809"/>
      <c r="DK89" s="809"/>
      <c r="DL89" s="809"/>
      <c r="DM89" s="809"/>
      <c r="DN89" s="809"/>
      <c r="DO89" s="809"/>
      <c r="DP89" s="809"/>
      <c r="DQ89" s="809"/>
      <c r="DR89" s="809"/>
      <c r="DS89" s="809"/>
      <c r="DT89" s="809"/>
      <c r="DU89" s="809"/>
      <c r="DV89" s="809"/>
      <c r="DW89" s="809"/>
      <c r="DX89" s="809"/>
    </row>
    <row r="90" spans="2:128" x14ac:dyDescent="0.2">
      <c r="B90" s="811"/>
      <c r="C90" s="809" t="s">
        <v>578</v>
      </c>
      <c r="D90" s="809"/>
      <c r="E90" s="809"/>
      <c r="F90" s="809"/>
      <c r="G90" s="809"/>
      <c r="H90" s="809"/>
      <c r="I90" s="809"/>
      <c r="J90" s="809"/>
      <c r="K90" s="809"/>
      <c r="L90" s="809"/>
      <c r="M90" s="809"/>
      <c r="N90" s="809"/>
      <c r="O90" s="809"/>
      <c r="P90" s="809"/>
      <c r="Q90" s="809"/>
      <c r="R90" s="809"/>
      <c r="S90" s="809"/>
      <c r="T90" s="809"/>
      <c r="U90" s="809"/>
      <c r="V90" s="809"/>
      <c r="W90" s="809"/>
      <c r="X90" s="809"/>
      <c r="Y90" s="809"/>
      <c r="Z90" s="809"/>
      <c r="AA90" s="809"/>
      <c r="AB90" s="809"/>
      <c r="AC90" s="809"/>
      <c r="AD90" s="809"/>
      <c r="AE90" s="809"/>
      <c r="AF90" s="809"/>
      <c r="AG90" s="809"/>
      <c r="AH90" s="809"/>
      <c r="AI90" s="809"/>
      <c r="AJ90" s="809"/>
      <c r="AK90" s="809"/>
      <c r="AL90" s="809"/>
      <c r="AM90" s="809"/>
      <c r="AN90" s="809"/>
      <c r="AO90" s="809"/>
      <c r="AP90" s="809"/>
      <c r="AQ90" s="809"/>
      <c r="AR90" s="809"/>
      <c r="AS90" s="809"/>
      <c r="AT90" s="809"/>
      <c r="AU90" s="809"/>
      <c r="AV90" s="809"/>
      <c r="AW90" s="809"/>
      <c r="AX90" s="809"/>
      <c r="AY90" s="809"/>
      <c r="AZ90" s="809"/>
      <c r="BA90" s="809"/>
      <c r="BB90" s="809"/>
      <c r="BC90" s="809"/>
      <c r="BD90" s="809"/>
      <c r="BE90" s="809"/>
      <c r="BF90" s="809"/>
      <c r="BG90" s="809"/>
      <c r="BH90" s="809"/>
      <c r="BI90" s="809"/>
      <c r="BJ90" s="809"/>
      <c r="BK90" s="809"/>
      <c r="BL90" s="809"/>
      <c r="BM90" s="809"/>
      <c r="BN90" s="809"/>
      <c r="BO90" s="809"/>
      <c r="BP90" s="809"/>
      <c r="BQ90" s="809"/>
      <c r="BR90" s="809"/>
      <c r="BS90" s="809"/>
      <c r="BT90" s="809"/>
      <c r="BU90" s="809"/>
      <c r="BV90" s="809"/>
      <c r="BW90" s="809"/>
      <c r="BX90" s="809"/>
      <c r="BY90" s="809"/>
      <c r="BZ90" s="809"/>
      <c r="CA90" s="809"/>
      <c r="CB90" s="809"/>
      <c r="CC90" s="809"/>
      <c r="CD90" s="809"/>
      <c r="CE90" s="809"/>
      <c r="CF90" s="809"/>
      <c r="CG90" s="809"/>
      <c r="CH90" s="809"/>
      <c r="CI90" s="809"/>
      <c r="CJ90" s="809"/>
      <c r="CK90" s="809"/>
      <c r="CL90" s="809"/>
      <c r="CM90" s="809"/>
      <c r="CN90" s="809"/>
      <c r="CO90" s="809"/>
      <c r="CP90" s="809"/>
      <c r="CQ90" s="809"/>
      <c r="CR90" s="809"/>
      <c r="CS90" s="809"/>
      <c r="CT90" s="809"/>
      <c r="CU90" s="809"/>
      <c r="CV90" s="809"/>
      <c r="CW90" s="809"/>
      <c r="CX90" s="809"/>
      <c r="CY90" s="809"/>
      <c r="CZ90" s="809"/>
      <c r="DA90" s="809"/>
      <c r="DB90" s="809"/>
      <c r="DC90" s="809"/>
      <c r="DD90" s="809"/>
      <c r="DE90" s="809"/>
      <c r="DF90" s="809"/>
      <c r="DG90" s="809"/>
      <c r="DH90" s="809"/>
      <c r="DI90" s="809"/>
      <c r="DJ90" s="809"/>
      <c r="DK90" s="809"/>
      <c r="DL90" s="809"/>
      <c r="DM90" s="809"/>
      <c r="DN90" s="809"/>
      <c r="DO90" s="809"/>
      <c r="DP90" s="809"/>
      <c r="DQ90" s="809"/>
      <c r="DR90" s="809"/>
      <c r="DS90" s="809"/>
      <c r="DT90" s="809"/>
      <c r="DU90" s="809"/>
      <c r="DV90" s="809"/>
      <c r="DW90" s="809"/>
      <c r="DX90" s="809"/>
    </row>
    <row r="91" spans="2:128" x14ac:dyDescent="0.2">
      <c r="B91" s="811"/>
      <c r="C91" s="809" t="s">
        <v>579</v>
      </c>
      <c r="D91" s="809"/>
      <c r="E91" s="809"/>
      <c r="F91" s="809"/>
      <c r="G91" s="809"/>
      <c r="H91" s="809"/>
      <c r="I91" s="809"/>
      <c r="J91" s="809"/>
      <c r="K91" s="809"/>
      <c r="L91" s="809"/>
      <c r="M91" s="809"/>
      <c r="N91" s="809"/>
      <c r="O91" s="809"/>
      <c r="P91" s="809"/>
      <c r="Q91" s="809"/>
      <c r="R91" s="809"/>
      <c r="S91" s="809"/>
      <c r="T91" s="809"/>
      <c r="U91" s="809"/>
      <c r="V91" s="809"/>
      <c r="W91" s="809"/>
      <c r="X91" s="809"/>
      <c r="Y91" s="809"/>
      <c r="Z91" s="809"/>
      <c r="AA91" s="809"/>
      <c r="AB91" s="809"/>
      <c r="AC91" s="809"/>
      <c r="AD91" s="809"/>
      <c r="AE91" s="809"/>
      <c r="AF91" s="809"/>
      <c r="AG91" s="809"/>
      <c r="AH91" s="809"/>
      <c r="AI91" s="809"/>
      <c r="AJ91" s="809"/>
      <c r="AK91" s="809"/>
      <c r="AL91" s="809"/>
      <c r="AM91" s="809"/>
      <c r="AN91" s="809"/>
      <c r="AO91" s="809"/>
      <c r="AP91" s="809"/>
      <c r="AQ91" s="809"/>
      <c r="AR91" s="809"/>
      <c r="AS91" s="809"/>
      <c r="AT91" s="809"/>
      <c r="AU91" s="809"/>
      <c r="AV91" s="809"/>
      <c r="AW91" s="809"/>
      <c r="AX91" s="809"/>
      <c r="AY91" s="809"/>
      <c r="AZ91" s="809"/>
      <c r="BA91" s="809"/>
      <c r="BB91" s="809"/>
      <c r="BC91" s="809"/>
      <c r="BD91" s="809"/>
      <c r="BE91" s="809"/>
      <c r="BF91" s="809"/>
      <c r="BG91" s="809"/>
      <c r="BH91" s="809"/>
      <c r="BI91" s="809"/>
      <c r="BJ91" s="809"/>
      <c r="BK91" s="809"/>
      <c r="BL91" s="809"/>
      <c r="BM91" s="809"/>
      <c r="BN91" s="809"/>
      <c r="BO91" s="809"/>
      <c r="BP91" s="809"/>
      <c r="BQ91" s="809"/>
      <c r="BR91" s="809"/>
      <c r="BS91" s="809"/>
      <c r="BT91" s="809"/>
      <c r="BU91" s="809"/>
      <c r="BV91" s="809"/>
      <c r="BW91" s="809"/>
      <c r="BX91" s="809"/>
      <c r="BY91" s="809"/>
      <c r="BZ91" s="809"/>
      <c r="CA91" s="809"/>
      <c r="CB91" s="809"/>
      <c r="CC91" s="809"/>
      <c r="CD91" s="809"/>
      <c r="CE91" s="809"/>
      <c r="CF91" s="809"/>
      <c r="CG91" s="809"/>
      <c r="CH91" s="809"/>
      <c r="CI91" s="809"/>
      <c r="CJ91" s="809"/>
      <c r="CK91" s="809"/>
      <c r="CL91" s="809"/>
      <c r="CM91" s="809"/>
      <c r="CN91" s="809"/>
      <c r="CO91" s="809"/>
      <c r="CP91" s="809"/>
      <c r="CQ91" s="809"/>
      <c r="CR91" s="809"/>
      <c r="CS91" s="809"/>
      <c r="CT91" s="809"/>
      <c r="CU91" s="809"/>
      <c r="CV91" s="809"/>
      <c r="CW91" s="809"/>
      <c r="CX91" s="809"/>
      <c r="CY91" s="809"/>
      <c r="CZ91" s="809"/>
      <c r="DA91" s="809"/>
      <c r="DB91" s="809"/>
      <c r="DC91" s="809"/>
      <c r="DD91" s="809"/>
      <c r="DE91" s="809"/>
      <c r="DF91" s="809"/>
      <c r="DG91" s="809"/>
      <c r="DH91" s="809"/>
      <c r="DI91" s="809"/>
      <c r="DJ91" s="809"/>
      <c r="DK91" s="809"/>
      <c r="DL91" s="809"/>
      <c r="DM91" s="809"/>
      <c r="DN91" s="809"/>
      <c r="DO91" s="809"/>
      <c r="DP91" s="809"/>
      <c r="DQ91" s="809"/>
      <c r="DR91" s="809"/>
      <c r="DS91" s="809"/>
      <c r="DT91" s="809"/>
      <c r="DU91" s="809"/>
      <c r="DV91" s="809"/>
      <c r="DW91" s="809"/>
      <c r="DX91" s="809"/>
    </row>
    <row r="92" spans="2:128" x14ac:dyDescent="0.2">
      <c r="B92" s="811"/>
      <c r="C92" s="809" t="s">
        <v>580</v>
      </c>
      <c r="D92" s="809"/>
      <c r="E92" s="809"/>
      <c r="F92" s="809"/>
      <c r="G92" s="809"/>
      <c r="H92" s="809"/>
      <c r="I92" s="809"/>
      <c r="J92" s="809"/>
      <c r="K92" s="809"/>
      <c r="L92" s="809"/>
      <c r="M92" s="809"/>
      <c r="N92" s="809"/>
      <c r="O92" s="809"/>
      <c r="P92" s="809"/>
      <c r="Q92" s="809"/>
      <c r="R92" s="809"/>
      <c r="S92" s="809"/>
      <c r="T92" s="809"/>
      <c r="U92" s="809"/>
      <c r="V92" s="809"/>
      <c r="W92" s="809"/>
      <c r="X92" s="809"/>
      <c r="Y92" s="809"/>
      <c r="Z92" s="809"/>
      <c r="AA92" s="809"/>
      <c r="AB92" s="809"/>
      <c r="AC92" s="809"/>
      <c r="AD92" s="809"/>
      <c r="AE92" s="809"/>
      <c r="AF92" s="809"/>
      <c r="AG92" s="809"/>
      <c r="AH92" s="809"/>
      <c r="AI92" s="809"/>
      <c r="AJ92" s="809"/>
      <c r="AK92" s="809"/>
      <c r="AL92" s="809"/>
      <c r="AM92" s="809"/>
      <c r="AN92" s="809"/>
      <c r="AO92" s="809"/>
      <c r="AP92" s="809"/>
      <c r="AQ92" s="809"/>
      <c r="AR92" s="809"/>
      <c r="AS92" s="809"/>
      <c r="AT92" s="809"/>
      <c r="AU92" s="809"/>
      <c r="AV92" s="809"/>
      <c r="AW92" s="809"/>
      <c r="AX92" s="809"/>
      <c r="AY92" s="809"/>
      <c r="AZ92" s="809"/>
      <c r="BA92" s="809"/>
      <c r="BB92" s="809"/>
      <c r="BC92" s="809"/>
      <c r="BD92" s="809"/>
      <c r="BE92" s="809"/>
      <c r="BF92" s="809"/>
      <c r="BG92" s="809"/>
      <c r="BH92" s="809"/>
      <c r="BI92" s="809"/>
      <c r="BJ92" s="809"/>
      <c r="BK92" s="809"/>
      <c r="BL92" s="809"/>
      <c r="BM92" s="809"/>
      <c r="BN92" s="809"/>
      <c r="BO92" s="809"/>
      <c r="BP92" s="809"/>
      <c r="BQ92" s="809"/>
      <c r="BR92" s="809"/>
      <c r="BS92" s="809"/>
      <c r="BT92" s="809"/>
      <c r="BU92" s="809"/>
      <c r="BV92" s="809"/>
      <c r="BW92" s="809"/>
      <c r="BX92" s="809"/>
      <c r="BY92" s="809"/>
      <c r="BZ92" s="809"/>
      <c r="CA92" s="809"/>
      <c r="CB92" s="809"/>
      <c r="CC92" s="809"/>
      <c r="CD92" s="809"/>
      <c r="CE92" s="809"/>
      <c r="CF92" s="809"/>
      <c r="CG92" s="809"/>
      <c r="CH92" s="809"/>
      <c r="CI92" s="809"/>
      <c r="CJ92" s="809"/>
      <c r="CK92" s="809"/>
      <c r="CL92" s="809"/>
      <c r="CM92" s="809"/>
      <c r="CN92" s="809"/>
      <c r="CO92" s="809"/>
      <c r="CP92" s="809"/>
      <c r="CQ92" s="809"/>
      <c r="CR92" s="809"/>
      <c r="CS92" s="809"/>
      <c r="CT92" s="809"/>
      <c r="CU92" s="809"/>
      <c r="CV92" s="809"/>
      <c r="CW92" s="809"/>
      <c r="CX92" s="809"/>
      <c r="CY92" s="809"/>
      <c r="CZ92" s="809"/>
      <c r="DA92" s="809"/>
      <c r="DB92" s="809"/>
      <c r="DC92" s="809"/>
      <c r="DD92" s="809"/>
      <c r="DE92" s="809"/>
      <c r="DF92" s="809"/>
      <c r="DG92" s="809"/>
      <c r="DH92" s="809"/>
      <c r="DI92" s="809"/>
      <c r="DJ92" s="809"/>
      <c r="DK92" s="809"/>
      <c r="DL92" s="809"/>
      <c r="DM92" s="809"/>
      <c r="DN92" s="809"/>
      <c r="DO92" s="809"/>
      <c r="DP92" s="809"/>
      <c r="DQ92" s="809"/>
      <c r="DR92" s="809"/>
      <c r="DS92" s="809"/>
      <c r="DT92" s="809"/>
      <c r="DU92" s="809"/>
      <c r="DV92" s="809"/>
      <c r="DW92" s="809"/>
      <c r="DX92" s="809"/>
    </row>
    <row r="93" spans="2:128" x14ac:dyDescent="0.2">
      <c r="B93" s="811"/>
      <c r="C93" s="809" t="s">
        <v>581</v>
      </c>
      <c r="D93" s="809"/>
      <c r="E93" s="809"/>
      <c r="F93" s="809"/>
      <c r="G93" s="809"/>
      <c r="H93" s="809"/>
      <c r="I93" s="809"/>
      <c r="J93" s="809"/>
      <c r="K93" s="809"/>
      <c r="L93" s="809"/>
      <c r="M93" s="809"/>
      <c r="N93" s="809"/>
      <c r="O93" s="809"/>
      <c r="P93" s="809"/>
      <c r="Q93" s="809"/>
      <c r="R93" s="809"/>
      <c r="S93" s="809"/>
      <c r="T93" s="809"/>
      <c r="U93" s="809"/>
      <c r="V93" s="809"/>
      <c r="W93" s="809"/>
      <c r="X93" s="809"/>
      <c r="Y93" s="809"/>
      <c r="Z93" s="809"/>
      <c r="AA93" s="809"/>
      <c r="AB93" s="809"/>
      <c r="AC93" s="809"/>
      <c r="AD93" s="809"/>
      <c r="AE93" s="809"/>
      <c r="AF93" s="809"/>
      <c r="AG93" s="809"/>
      <c r="AH93" s="809"/>
      <c r="AI93" s="809"/>
      <c r="AJ93" s="809"/>
      <c r="AK93" s="809"/>
      <c r="AL93" s="809"/>
      <c r="AM93" s="809"/>
      <c r="AN93" s="809"/>
      <c r="AO93" s="809"/>
      <c r="AP93" s="809"/>
      <c r="AQ93" s="809"/>
      <c r="AR93" s="809"/>
      <c r="AS93" s="809"/>
      <c r="AT93" s="809"/>
      <c r="AU93" s="809"/>
      <c r="AV93" s="809"/>
      <c r="AW93" s="809"/>
      <c r="AX93" s="809"/>
      <c r="AY93" s="809"/>
      <c r="AZ93" s="809"/>
      <c r="BA93" s="809"/>
      <c r="BB93" s="809"/>
      <c r="BC93" s="809"/>
      <c r="BD93" s="809"/>
      <c r="BE93" s="809"/>
      <c r="BF93" s="809"/>
      <c r="BG93" s="809"/>
      <c r="BH93" s="809"/>
      <c r="BI93" s="809"/>
      <c r="BJ93" s="809"/>
      <c r="BK93" s="809"/>
      <c r="BL93" s="809"/>
      <c r="BM93" s="809"/>
      <c r="BN93" s="809"/>
      <c r="BO93" s="809"/>
      <c r="BP93" s="809"/>
      <c r="BQ93" s="809"/>
      <c r="BR93" s="809"/>
      <c r="BS93" s="809"/>
      <c r="BT93" s="809"/>
      <c r="BU93" s="809"/>
      <c r="BV93" s="809"/>
      <c r="BW93" s="809"/>
      <c r="BX93" s="809"/>
      <c r="BY93" s="809"/>
      <c r="BZ93" s="809"/>
      <c r="CA93" s="809"/>
      <c r="CB93" s="809"/>
      <c r="CC93" s="809"/>
      <c r="CD93" s="809"/>
      <c r="CE93" s="809"/>
      <c r="CF93" s="809"/>
      <c r="CG93" s="809"/>
      <c r="CH93" s="809"/>
      <c r="CI93" s="809"/>
      <c r="CJ93" s="809"/>
      <c r="CK93" s="809"/>
      <c r="CL93" s="809"/>
      <c r="CM93" s="809"/>
      <c r="CN93" s="809"/>
      <c r="CO93" s="809"/>
      <c r="CP93" s="809"/>
      <c r="CQ93" s="809"/>
      <c r="CR93" s="809"/>
      <c r="CS93" s="809"/>
      <c r="CT93" s="809"/>
      <c r="CU93" s="809"/>
      <c r="CV93" s="809"/>
      <c r="CW93" s="809"/>
      <c r="CX93" s="809"/>
      <c r="CY93" s="809"/>
      <c r="CZ93" s="809"/>
      <c r="DA93" s="809"/>
      <c r="DB93" s="809"/>
      <c r="DC93" s="809"/>
      <c r="DD93" s="809"/>
      <c r="DE93" s="809"/>
      <c r="DF93" s="809"/>
      <c r="DG93" s="809"/>
      <c r="DH93" s="809"/>
      <c r="DI93" s="809"/>
      <c r="DJ93" s="809"/>
      <c r="DK93" s="809"/>
      <c r="DL93" s="809"/>
      <c r="DM93" s="809"/>
      <c r="DN93" s="809"/>
      <c r="DO93" s="809"/>
      <c r="DP93" s="809"/>
      <c r="DQ93" s="809"/>
      <c r="DR93" s="809"/>
      <c r="DS93" s="809"/>
      <c r="DT93" s="809"/>
      <c r="DU93" s="809"/>
      <c r="DV93" s="809"/>
      <c r="DW93" s="809"/>
      <c r="DX93" s="809"/>
    </row>
    <row r="94" spans="2:128" x14ac:dyDescent="0.2">
      <c r="B94" s="811"/>
      <c r="C94" s="809" t="s">
        <v>582</v>
      </c>
      <c r="D94" s="809"/>
      <c r="E94" s="809"/>
      <c r="F94" s="809"/>
      <c r="G94" s="809"/>
      <c r="H94" s="809"/>
      <c r="I94" s="809"/>
      <c r="J94" s="809"/>
      <c r="K94" s="809"/>
      <c r="L94" s="809"/>
      <c r="M94" s="809"/>
      <c r="N94" s="809"/>
      <c r="O94" s="809"/>
      <c r="P94" s="809"/>
      <c r="Q94" s="809"/>
      <c r="R94" s="809"/>
      <c r="S94" s="809"/>
      <c r="T94" s="809"/>
      <c r="U94" s="809"/>
      <c r="V94" s="809"/>
      <c r="W94" s="809"/>
      <c r="X94" s="809"/>
      <c r="Y94" s="809"/>
      <c r="Z94" s="809"/>
      <c r="AA94" s="809"/>
      <c r="AB94" s="809"/>
      <c r="AC94" s="809"/>
      <c r="AD94" s="809"/>
      <c r="AE94" s="809"/>
      <c r="AF94" s="809"/>
      <c r="AG94" s="809"/>
      <c r="AH94" s="809"/>
      <c r="AI94" s="809"/>
      <c r="AJ94" s="809"/>
      <c r="AK94" s="809"/>
      <c r="AL94" s="809"/>
      <c r="AM94" s="809"/>
      <c r="AN94" s="809"/>
      <c r="AO94" s="809"/>
      <c r="AP94" s="809"/>
      <c r="AQ94" s="809"/>
      <c r="AR94" s="809"/>
      <c r="AS94" s="809"/>
      <c r="AT94" s="809"/>
      <c r="AU94" s="809"/>
      <c r="AV94" s="809"/>
      <c r="AW94" s="809"/>
      <c r="AX94" s="809"/>
      <c r="AY94" s="809"/>
      <c r="AZ94" s="809"/>
      <c r="BA94" s="809"/>
      <c r="BB94" s="809"/>
      <c r="BC94" s="809"/>
      <c r="BD94" s="809"/>
      <c r="BE94" s="809"/>
      <c r="BF94" s="809"/>
      <c r="BG94" s="809"/>
      <c r="BH94" s="809"/>
      <c r="BI94" s="809"/>
      <c r="BJ94" s="809"/>
      <c r="BK94" s="809"/>
      <c r="BL94" s="809"/>
      <c r="BM94" s="809"/>
      <c r="BN94" s="809"/>
      <c r="BO94" s="809"/>
      <c r="BP94" s="809"/>
      <c r="BQ94" s="809"/>
      <c r="BR94" s="809"/>
      <c r="BS94" s="809"/>
      <c r="BT94" s="809"/>
      <c r="BU94" s="809"/>
      <c r="BV94" s="809"/>
      <c r="BW94" s="809"/>
      <c r="BX94" s="809"/>
      <c r="BY94" s="809"/>
      <c r="BZ94" s="809"/>
      <c r="CA94" s="809"/>
      <c r="CB94" s="809"/>
      <c r="CC94" s="809"/>
      <c r="CD94" s="809"/>
      <c r="CE94" s="809"/>
      <c r="CF94" s="809"/>
      <c r="CG94" s="809"/>
      <c r="CH94" s="809"/>
      <c r="CI94" s="809"/>
      <c r="CJ94" s="809"/>
      <c r="CK94" s="809"/>
      <c r="CL94" s="809"/>
      <c r="CM94" s="809"/>
      <c r="CN94" s="809"/>
      <c r="CO94" s="809"/>
      <c r="CP94" s="809"/>
      <c r="CQ94" s="809"/>
      <c r="CR94" s="809"/>
      <c r="CS94" s="809"/>
      <c r="CT94" s="809"/>
      <c r="CU94" s="809"/>
      <c r="CV94" s="809"/>
      <c r="CW94" s="809"/>
      <c r="CX94" s="809"/>
      <c r="CY94" s="809"/>
      <c r="CZ94" s="809"/>
      <c r="DA94" s="809"/>
      <c r="DB94" s="809"/>
      <c r="DC94" s="809"/>
      <c r="DD94" s="809"/>
      <c r="DE94" s="809"/>
      <c r="DF94" s="809"/>
      <c r="DG94" s="809"/>
      <c r="DH94" s="809"/>
      <c r="DI94" s="809"/>
      <c r="DJ94" s="809"/>
      <c r="DK94" s="809"/>
      <c r="DL94" s="809"/>
      <c r="DM94" s="809"/>
      <c r="DN94" s="809"/>
      <c r="DO94" s="809"/>
      <c r="DP94" s="809"/>
      <c r="DQ94" s="809"/>
      <c r="DR94" s="809"/>
      <c r="DS94" s="809"/>
      <c r="DT94" s="809"/>
      <c r="DU94" s="809"/>
      <c r="DV94" s="809"/>
      <c r="DW94" s="809"/>
      <c r="DX94" s="809"/>
    </row>
    <row r="95" spans="2:128" x14ac:dyDescent="0.2">
      <c r="B95" s="811"/>
      <c r="C95" s="809" t="s">
        <v>583</v>
      </c>
      <c r="D95" s="809"/>
      <c r="E95" s="809"/>
      <c r="F95" s="809"/>
      <c r="G95" s="809"/>
      <c r="H95" s="809"/>
      <c r="I95" s="809"/>
      <c r="J95" s="809"/>
      <c r="K95" s="809"/>
      <c r="L95" s="809"/>
      <c r="M95" s="809"/>
      <c r="N95" s="809"/>
      <c r="O95" s="809"/>
      <c r="P95" s="809"/>
      <c r="Q95" s="809"/>
      <c r="R95" s="809"/>
      <c r="S95" s="809"/>
      <c r="T95" s="809"/>
      <c r="U95" s="809"/>
      <c r="V95" s="809"/>
      <c r="W95" s="809"/>
      <c r="X95" s="809"/>
      <c r="Y95" s="809"/>
      <c r="Z95" s="809"/>
      <c r="AA95" s="809"/>
      <c r="AB95" s="809"/>
      <c r="AC95" s="809"/>
      <c r="AD95" s="809"/>
      <c r="AE95" s="809"/>
      <c r="AF95" s="809"/>
      <c r="AG95" s="809"/>
      <c r="AH95" s="809"/>
      <c r="AI95" s="809"/>
      <c r="AJ95" s="809"/>
      <c r="AK95" s="809"/>
      <c r="AL95" s="809"/>
      <c r="AM95" s="809"/>
      <c r="AN95" s="809"/>
      <c r="AO95" s="809"/>
      <c r="AP95" s="809"/>
      <c r="AQ95" s="809"/>
      <c r="AR95" s="809"/>
      <c r="AS95" s="809"/>
      <c r="AT95" s="809"/>
      <c r="AU95" s="809"/>
      <c r="AV95" s="809"/>
      <c r="AW95" s="809"/>
      <c r="AX95" s="809"/>
      <c r="AY95" s="809"/>
      <c r="AZ95" s="809"/>
      <c r="BA95" s="809"/>
      <c r="BB95" s="809"/>
      <c r="BC95" s="809"/>
      <c r="BD95" s="809"/>
      <c r="BE95" s="809"/>
      <c r="BF95" s="809"/>
      <c r="BG95" s="809"/>
      <c r="BH95" s="809"/>
      <c r="BI95" s="809"/>
      <c r="BJ95" s="809"/>
      <c r="BK95" s="809"/>
      <c r="BL95" s="809"/>
      <c r="BM95" s="809"/>
      <c r="BN95" s="809"/>
      <c r="BO95" s="809"/>
      <c r="BP95" s="809"/>
      <c r="BQ95" s="809"/>
      <c r="BR95" s="809"/>
      <c r="BS95" s="809"/>
      <c r="BT95" s="809"/>
      <c r="BU95" s="809"/>
      <c r="BV95" s="809"/>
      <c r="BW95" s="809"/>
      <c r="BX95" s="809"/>
      <c r="BY95" s="809"/>
      <c r="BZ95" s="809"/>
      <c r="CA95" s="809"/>
      <c r="CB95" s="809"/>
      <c r="CC95" s="809"/>
      <c r="CD95" s="809"/>
      <c r="CE95" s="809"/>
      <c r="CF95" s="809"/>
      <c r="CG95" s="809"/>
      <c r="CH95" s="809"/>
      <c r="CI95" s="809"/>
      <c r="CJ95" s="809"/>
      <c r="CK95" s="809"/>
      <c r="CL95" s="809"/>
      <c r="CM95" s="809"/>
      <c r="CN95" s="809"/>
      <c r="CO95" s="809"/>
      <c r="CP95" s="809"/>
      <c r="CQ95" s="809"/>
      <c r="CR95" s="809"/>
      <c r="CS95" s="809"/>
      <c r="CT95" s="809"/>
      <c r="CU95" s="809"/>
      <c r="CV95" s="809"/>
      <c r="CW95" s="809"/>
      <c r="CX95" s="809"/>
      <c r="CY95" s="809"/>
      <c r="CZ95" s="809"/>
      <c r="DA95" s="809"/>
      <c r="DB95" s="809"/>
      <c r="DC95" s="809"/>
      <c r="DD95" s="809"/>
      <c r="DE95" s="809"/>
      <c r="DF95" s="809"/>
      <c r="DG95" s="809"/>
      <c r="DH95" s="809"/>
      <c r="DI95" s="809"/>
      <c r="DJ95" s="809"/>
      <c r="DK95" s="809"/>
      <c r="DL95" s="809"/>
      <c r="DM95" s="809"/>
      <c r="DN95" s="809"/>
      <c r="DO95" s="809"/>
      <c r="DP95" s="809"/>
      <c r="DQ95" s="809"/>
      <c r="DR95" s="809"/>
      <c r="DS95" s="809"/>
      <c r="DT95" s="809"/>
      <c r="DU95" s="809"/>
      <c r="DV95" s="809"/>
      <c r="DW95" s="809"/>
      <c r="DX95" s="809"/>
    </row>
    <row r="96" spans="2:128" x14ac:dyDescent="0.2">
      <c r="B96" s="811"/>
      <c r="C96" s="809" t="s">
        <v>584</v>
      </c>
      <c r="D96" s="809"/>
      <c r="E96" s="809"/>
      <c r="F96" s="809"/>
      <c r="G96" s="809"/>
      <c r="H96" s="809"/>
      <c r="I96" s="809"/>
      <c r="J96" s="809"/>
      <c r="K96" s="809"/>
      <c r="L96" s="809"/>
      <c r="M96" s="809"/>
      <c r="N96" s="809"/>
      <c r="O96" s="809"/>
      <c r="P96" s="809"/>
      <c r="Q96" s="809"/>
      <c r="R96" s="809"/>
      <c r="S96" s="809"/>
      <c r="T96" s="809"/>
      <c r="U96" s="809"/>
      <c r="V96" s="809"/>
      <c r="W96" s="809"/>
      <c r="X96" s="809"/>
      <c r="Y96" s="809"/>
      <c r="Z96" s="809"/>
      <c r="AA96" s="809"/>
      <c r="AB96" s="809"/>
      <c r="AC96" s="809"/>
      <c r="AD96" s="809"/>
      <c r="AE96" s="809"/>
      <c r="AF96" s="809"/>
      <c r="AG96" s="809"/>
      <c r="AH96" s="809"/>
      <c r="AI96" s="809"/>
      <c r="AJ96" s="809"/>
      <c r="AK96" s="809"/>
      <c r="AL96" s="809"/>
      <c r="AM96" s="809"/>
      <c r="AN96" s="809"/>
      <c r="AO96" s="809"/>
      <c r="AP96" s="809"/>
      <c r="AQ96" s="809"/>
      <c r="AR96" s="809"/>
      <c r="AS96" s="809"/>
      <c r="AT96" s="809"/>
      <c r="AU96" s="809"/>
      <c r="AV96" s="809"/>
      <c r="AW96" s="809"/>
      <c r="AX96" s="809"/>
      <c r="AY96" s="809"/>
      <c r="AZ96" s="809"/>
      <c r="BA96" s="809"/>
      <c r="BB96" s="809"/>
      <c r="BC96" s="809"/>
      <c r="BD96" s="809"/>
      <c r="BE96" s="809"/>
      <c r="BF96" s="809"/>
      <c r="BG96" s="809"/>
      <c r="BH96" s="809"/>
      <c r="BI96" s="809"/>
      <c r="BJ96" s="809"/>
      <c r="BK96" s="809"/>
      <c r="BL96" s="809"/>
      <c r="BM96" s="809"/>
      <c r="BN96" s="809"/>
      <c r="BO96" s="809"/>
      <c r="BP96" s="809"/>
      <c r="BQ96" s="809"/>
      <c r="BR96" s="809"/>
      <c r="BS96" s="809"/>
      <c r="BT96" s="809"/>
      <c r="BU96" s="809"/>
      <c r="BV96" s="809"/>
      <c r="BW96" s="809"/>
      <c r="BX96" s="809"/>
      <c r="BY96" s="809"/>
      <c r="BZ96" s="809"/>
      <c r="CA96" s="809"/>
      <c r="CB96" s="809"/>
      <c r="CC96" s="809"/>
      <c r="CD96" s="809"/>
      <c r="CE96" s="809"/>
      <c r="CF96" s="809"/>
      <c r="CG96" s="809"/>
      <c r="CH96" s="809"/>
      <c r="CI96" s="809"/>
      <c r="CJ96" s="809"/>
      <c r="CK96" s="809"/>
      <c r="CL96" s="809"/>
      <c r="CM96" s="809"/>
      <c r="CN96" s="809"/>
      <c r="CO96" s="809"/>
      <c r="CP96" s="809"/>
      <c r="CQ96" s="809"/>
      <c r="CR96" s="809"/>
      <c r="CS96" s="809"/>
      <c r="CT96" s="809"/>
      <c r="CU96" s="809"/>
      <c r="CV96" s="809"/>
      <c r="CW96" s="809"/>
      <c r="CX96" s="809"/>
      <c r="CY96" s="809"/>
      <c r="CZ96" s="809"/>
      <c r="DA96" s="809"/>
      <c r="DB96" s="809"/>
      <c r="DC96" s="809"/>
      <c r="DD96" s="809"/>
      <c r="DE96" s="809"/>
      <c r="DF96" s="809"/>
      <c r="DG96" s="809"/>
      <c r="DH96" s="809"/>
      <c r="DI96" s="809"/>
      <c r="DJ96" s="809"/>
      <c r="DK96" s="809"/>
      <c r="DL96" s="809"/>
      <c r="DM96" s="809"/>
      <c r="DN96" s="809"/>
      <c r="DO96" s="809"/>
      <c r="DP96" s="809"/>
      <c r="DQ96" s="809"/>
      <c r="DR96" s="809"/>
      <c r="DS96" s="809"/>
      <c r="DT96" s="809"/>
      <c r="DU96" s="809"/>
      <c r="DV96" s="809"/>
      <c r="DW96" s="809"/>
      <c r="DX96" s="809"/>
    </row>
    <row r="97" spans="2:128" x14ac:dyDescent="0.2">
      <c r="B97" s="811"/>
      <c r="C97" s="809" t="s">
        <v>585</v>
      </c>
      <c r="D97" s="809"/>
      <c r="E97" s="809"/>
      <c r="F97" s="809"/>
      <c r="G97" s="809"/>
      <c r="H97" s="809"/>
      <c r="I97" s="809"/>
      <c r="J97" s="809"/>
      <c r="K97" s="809"/>
      <c r="L97" s="809"/>
      <c r="M97" s="809"/>
      <c r="N97" s="809"/>
      <c r="O97" s="809"/>
      <c r="P97" s="809"/>
      <c r="Q97" s="809"/>
      <c r="R97" s="809"/>
      <c r="S97" s="809"/>
      <c r="T97" s="809"/>
      <c r="U97" s="809"/>
      <c r="V97" s="809"/>
      <c r="W97" s="809"/>
      <c r="X97" s="809"/>
      <c r="Y97" s="809"/>
      <c r="Z97" s="809"/>
      <c r="AA97" s="809"/>
      <c r="AB97" s="809"/>
      <c r="AC97" s="809"/>
      <c r="AD97" s="809"/>
      <c r="AE97" s="809"/>
      <c r="AF97" s="809"/>
      <c r="AG97" s="809"/>
      <c r="AH97" s="809"/>
      <c r="AI97" s="809"/>
      <c r="AJ97" s="809"/>
      <c r="AK97" s="809"/>
      <c r="AL97" s="809"/>
      <c r="AM97" s="809"/>
      <c r="AN97" s="809"/>
      <c r="AO97" s="809"/>
      <c r="AP97" s="809"/>
      <c r="AQ97" s="809"/>
      <c r="AR97" s="809"/>
      <c r="AS97" s="809"/>
      <c r="AT97" s="809"/>
      <c r="AU97" s="809"/>
      <c r="AV97" s="809"/>
      <c r="AW97" s="809"/>
      <c r="AX97" s="809"/>
      <c r="AY97" s="809"/>
      <c r="AZ97" s="809"/>
      <c r="BA97" s="809"/>
      <c r="BB97" s="809"/>
      <c r="BC97" s="809"/>
      <c r="BD97" s="809"/>
      <c r="BE97" s="809"/>
      <c r="BF97" s="809"/>
      <c r="BG97" s="809"/>
      <c r="BH97" s="809"/>
      <c r="BI97" s="809"/>
      <c r="BJ97" s="809"/>
      <c r="BK97" s="809"/>
      <c r="BL97" s="809"/>
      <c r="BM97" s="809"/>
      <c r="BN97" s="809"/>
      <c r="BO97" s="809"/>
      <c r="BP97" s="809"/>
      <c r="BQ97" s="809"/>
      <c r="BR97" s="809"/>
      <c r="BS97" s="809"/>
      <c r="BT97" s="809"/>
      <c r="BU97" s="809"/>
      <c r="BV97" s="809"/>
      <c r="BW97" s="809"/>
      <c r="BX97" s="809"/>
      <c r="BY97" s="809"/>
      <c r="BZ97" s="809"/>
      <c r="CA97" s="809"/>
      <c r="CB97" s="809"/>
      <c r="CC97" s="809"/>
      <c r="CD97" s="809"/>
      <c r="CE97" s="809"/>
      <c r="CF97" s="809"/>
      <c r="CG97" s="809"/>
      <c r="CH97" s="809"/>
      <c r="CI97" s="809"/>
      <c r="CJ97" s="809"/>
      <c r="CK97" s="809"/>
      <c r="CL97" s="809"/>
      <c r="CM97" s="809"/>
      <c r="CN97" s="809"/>
      <c r="CO97" s="809"/>
      <c r="CP97" s="809"/>
      <c r="CQ97" s="809"/>
      <c r="CR97" s="809"/>
      <c r="CS97" s="809"/>
      <c r="CT97" s="809"/>
      <c r="CU97" s="809"/>
      <c r="CV97" s="809"/>
      <c r="CW97" s="809"/>
      <c r="CX97" s="809"/>
      <c r="CY97" s="809"/>
      <c r="CZ97" s="809"/>
      <c r="DA97" s="809"/>
      <c r="DB97" s="809"/>
      <c r="DC97" s="809"/>
      <c r="DD97" s="809"/>
      <c r="DE97" s="809"/>
      <c r="DF97" s="809"/>
      <c r="DG97" s="809"/>
      <c r="DH97" s="809"/>
      <c r="DI97" s="809"/>
      <c r="DJ97" s="809"/>
      <c r="DK97" s="809"/>
      <c r="DL97" s="809"/>
      <c r="DM97" s="809"/>
      <c r="DN97" s="809"/>
      <c r="DO97" s="809"/>
      <c r="DP97" s="809"/>
      <c r="DQ97" s="809"/>
      <c r="DR97" s="809"/>
      <c r="DS97" s="809"/>
      <c r="DT97" s="809"/>
      <c r="DU97" s="809"/>
      <c r="DV97" s="809"/>
      <c r="DW97" s="809"/>
      <c r="DX97" s="809"/>
    </row>
    <row r="98" spans="2:128" x14ac:dyDescent="0.2">
      <c r="B98" s="811"/>
      <c r="C98" s="809" t="s">
        <v>586</v>
      </c>
      <c r="D98" s="809"/>
      <c r="E98" s="809"/>
      <c r="F98" s="809"/>
      <c r="G98" s="809"/>
      <c r="H98" s="809"/>
      <c r="I98" s="809"/>
      <c r="J98" s="809"/>
      <c r="K98" s="809"/>
      <c r="L98" s="809"/>
      <c r="M98" s="809"/>
      <c r="N98" s="809"/>
      <c r="O98" s="809"/>
      <c r="P98" s="809"/>
      <c r="Q98" s="809"/>
      <c r="R98" s="809"/>
      <c r="S98" s="809"/>
      <c r="T98" s="809"/>
      <c r="U98" s="809"/>
      <c r="V98" s="809"/>
      <c r="W98" s="809"/>
      <c r="X98" s="809"/>
      <c r="Y98" s="809"/>
      <c r="Z98" s="809"/>
      <c r="AA98" s="809"/>
      <c r="AB98" s="809"/>
      <c r="AC98" s="809"/>
      <c r="AD98" s="809"/>
      <c r="AE98" s="809"/>
      <c r="AF98" s="809"/>
      <c r="AG98" s="809"/>
      <c r="AH98" s="809"/>
      <c r="AI98" s="809"/>
      <c r="AJ98" s="809"/>
      <c r="AK98" s="809"/>
      <c r="AL98" s="809"/>
      <c r="AM98" s="809"/>
      <c r="AN98" s="809"/>
      <c r="AO98" s="809"/>
      <c r="AP98" s="809"/>
      <c r="AQ98" s="809"/>
      <c r="AR98" s="809"/>
      <c r="AS98" s="809"/>
      <c r="AT98" s="809"/>
      <c r="AU98" s="809"/>
      <c r="AV98" s="809"/>
      <c r="AW98" s="809"/>
      <c r="AX98" s="809"/>
      <c r="AY98" s="809"/>
      <c r="AZ98" s="809"/>
      <c r="BA98" s="809"/>
      <c r="BB98" s="809"/>
      <c r="BC98" s="809"/>
      <c r="BD98" s="809"/>
      <c r="BE98" s="809"/>
      <c r="BF98" s="809"/>
      <c r="BG98" s="809"/>
      <c r="BH98" s="809"/>
      <c r="BI98" s="809"/>
      <c r="BJ98" s="809"/>
      <c r="BK98" s="809"/>
      <c r="BL98" s="809"/>
      <c r="BM98" s="809"/>
      <c r="BN98" s="809"/>
      <c r="BO98" s="809"/>
      <c r="BP98" s="809"/>
      <c r="BQ98" s="809"/>
      <c r="BR98" s="809"/>
      <c r="BS98" s="809"/>
      <c r="BT98" s="809"/>
      <c r="BU98" s="809"/>
      <c r="BV98" s="809"/>
      <c r="BW98" s="809"/>
      <c r="BX98" s="809"/>
      <c r="BY98" s="809"/>
      <c r="BZ98" s="809"/>
      <c r="CA98" s="809"/>
      <c r="CB98" s="809"/>
      <c r="CC98" s="809"/>
      <c r="CD98" s="809"/>
      <c r="CE98" s="809"/>
      <c r="CF98" s="809"/>
      <c r="CG98" s="809"/>
      <c r="CH98" s="809"/>
      <c r="CI98" s="809"/>
      <c r="CJ98" s="809"/>
      <c r="CK98" s="809"/>
      <c r="CL98" s="809"/>
      <c r="CM98" s="809"/>
      <c r="CN98" s="809"/>
      <c r="CO98" s="809"/>
      <c r="CP98" s="809"/>
      <c r="CQ98" s="809"/>
      <c r="CR98" s="809"/>
      <c r="CS98" s="809"/>
      <c r="CT98" s="809"/>
      <c r="CU98" s="809"/>
      <c r="CV98" s="809"/>
      <c r="CW98" s="809"/>
      <c r="CX98" s="809"/>
      <c r="CY98" s="809"/>
      <c r="CZ98" s="809"/>
      <c r="DA98" s="809"/>
      <c r="DB98" s="809"/>
      <c r="DC98" s="809"/>
      <c r="DD98" s="809"/>
      <c r="DE98" s="809"/>
      <c r="DF98" s="809"/>
      <c r="DG98" s="809"/>
      <c r="DH98" s="809"/>
      <c r="DI98" s="809"/>
      <c r="DJ98" s="809"/>
      <c r="DK98" s="809"/>
      <c r="DL98" s="809"/>
      <c r="DM98" s="809"/>
      <c r="DN98" s="809"/>
      <c r="DO98" s="809"/>
      <c r="DP98" s="809"/>
      <c r="DQ98" s="809"/>
      <c r="DR98" s="809"/>
      <c r="DS98" s="809"/>
      <c r="DT98" s="809"/>
      <c r="DU98" s="809"/>
      <c r="DV98" s="809"/>
      <c r="DW98" s="809"/>
      <c r="DX98" s="809"/>
    </row>
    <row r="99" spans="2:128" x14ac:dyDescent="0.2">
      <c r="B99" s="811"/>
      <c r="C99" s="809" t="s">
        <v>587</v>
      </c>
      <c r="D99" s="809"/>
      <c r="E99" s="809"/>
      <c r="F99" s="809"/>
      <c r="G99" s="809"/>
      <c r="H99" s="809"/>
      <c r="I99" s="809"/>
      <c r="J99" s="809"/>
      <c r="K99" s="809"/>
      <c r="L99" s="809"/>
      <c r="M99" s="809"/>
      <c r="N99" s="809"/>
      <c r="O99" s="809"/>
      <c r="P99" s="809"/>
      <c r="Q99" s="809"/>
      <c r="R99" s="809"/>
      <c r="S99" s="809"/>
      <c r="T99" s="809"/>
      <c r="U99" s="809"/>
      <c r="V99" s="809"/>
      <c r="W99" s="809"/>
      <c r="X99" s="809"/>
      <c r="Y99" s="809"/>
      <c r="Z99" s="809"/>
      <c r="AA99" s="809"/>
      <c r="AB99" s="809"/>
      <c r="AC99" s="809"/>
      <c r="AD99" s="809"/>
      <c r="AE99" s="809"/>
      <c r="AF99" s="809"/>
      <c r="AG99" s="809"/>
      <c r="AH99" s="809"/>
      <c r="AI99" s="809"/>
      <c r="AJ99" s="809"/>
      <c r="AK99" s="809"/>
      <c r="AL99" s="809"/>
      <c r="AM99" s="809"/>
      <c r="AN99" s="809"/>
      <c r="AO99" s="809"/>
      <c r="AP99" s="809"/>
      <c r="AQ99" s="809"/>
      <c r="AR99" s="809"/>
      <c r="AS99" s="809"/>
      <c r="AT99" s="809"/>
      <c r="AU99" s="809"/>
      <c r="AV99" s="809"/>
      <c r="AW99" s="809"/>
      <c r="AX99" s="809"/>
      <c r="AY99" s="809"/>
      <c r="AZ99" s="809"/>
      <c r="BA99" s="809"/>
      <c r="BB99" s="809"/>
      <c r="BC99" s="809"/>
      <c r="BD99" s="809"/>
      <c r="BE99" s="809"/>
      <c r="BF99" s="809"/>
      <c r="BG99" s="809"/>
      <c r="BH99" s="809"/>
      <c r="BI99" s="809"/>
      <c r="BJ99" s="809"/>
      <c r="BK99" s="809"/>
      <c r="BL99" s="809"/>
      <c r="BM99" s="809"/>
      <c r="BN99" s="809"/>
      <c r="BO99" s="809"/>
      <c r="BP99" s="809"/>
      <c r="BQ99" s="809"/>
      <c r="BR99" s="809"/>
      <c r="BS99" s="809"/>
      <c r="BT99" s="809"/>
      <c r="BU99" s="809"/>
      <c r="BV99" s="809"/>
      <c r="BW99" s="809"/>
      <c r="BX99" s="809"/>
      <c r="BY99" s="809"/>
      <c r="BZ99" s="809"/>
      <c r="CA99" s="809"/>
      <c r="CB99" s="809"/>
      <c r="CC99" s="809"/>
      <c r="CD99" s="809"/>
      <c r="CE99" s="809"/>
      <c r="CF99" s="809"/>
      <c r="CG99" s="809"/>
      <c r="CH99" s="809"/>
      <c r="CI99" s="809"/>
      <c r="CJ99" s="809"/>
      <c r="CK99" s="809"/>
      <c r="CL99" s="809"/>
      <c r="CM99" s="809"/>
      <c r="CN99" s="809"/>
      <c r="CO99" s="809"/>
      <c r="CP99" s="809"/>
      <c r="CQ99" s="809"/>
      <c r="CR99" s="809"/>
      <c r="CS99" s="809"/>
      <c r="CT99" s="809"/>
      <c r="CU99" s="809"/>
      <c r="CV99" s="809"/>
      <c r="CW99" s="809"/>
      <c r="CX99" s="809"/>
      <c r="CY99" s="809"/>
      <c r="CZ99" s="809"/>
      <c r="DA99" s="809"/>
      <c r="DB99" s="809"/>
      <c r="DC99" s="809"/>
      <c r="DD99" s="809"/>
      <c r="DE99" s="809"/>
      <c r="DF99" s="809"/>
      <c r="DG99" s="809"/>
      <c r="DH99" s="809"/>
      <c r="DI99" s="809"/>
      <c r="DJ99" s="809"/>
      <c r="DK99" s="809"/>
      <c r="DL99" s="809"/>
      <c r="DM99" s="809"/>
      <c r="DN99" s="809"/>
      <c r="DO99" s="809"/>
      <c r="DP99" s="809"/>
      <c r="DQ99" s="809"/>
      <c r="DR99" s="809"/>
      <c r="DS99" s="809"/>
      <c r="DT99" s="809"/>
      <c r="DU99" s="809"/>
      <c r="DV99" s="809"/>
      <c r="DW99" s="809"/>
      <c r="DX99" s="809"/>
    </row>
    <row r="100" spans="2:128" x14ac:dyDescent="0.2">
      <c r="B100" s="808"/>
      <c r="C100" s="809" t="s">
        <v>588</v>
      </c>
      <c r="D100" s="809"/>
      <c r="E100" s="809"/>
      <c r="F100" s="809"/>
      <c r="G100" s="809"/>
      <c r="H100" s="809"/>
      <c r="I100" s="809"/>
      <c r="J100" s="809"/>
      <c r="K100" s="809"/>
      <c r="L100" s="809"/>
      <c r="M100" s="809"/>
      <c r="N100" s="809"/>
      <c r="O100" s="809"/>
      <c r="P100" s="809"/>
      <c r="Q100" s="809"/>
      <c r="R100" s="809"/>
      <c r="S100" s="809"/>
      <c r="T100" s="809"/>
      <c r="U100" s="809"/>
      <c r="V100" s="809"/>
      <c r="W100" s="809"/>
      <c r="X100" s="809"/>
      <c r="Y100" s="809"/>
      <c r="Z100" s="809"/>
      <c r="AA100" s="809"/>
      <c r="AB100" s="809"/>
      <c r="AC100" s="809"/>
      <c r="AD100" s="809"/>
      <c r="AE100" s="809"/>
      <c r="AF100" s="809"/>
      <c r="AG100" s="809"/>
      <c r="AH100" s="809"/>
      <c r="AI100" s="809"/>
      <c r="AJ100" s="809"/>
      <c r="AK100" s="809"/>
      <c r="AL100" s="809"/>
      <c r="AM100" s="809"/>
      <c r="AN100" s="809"/>
      <c r="AO100" s="809"/>
      <c r="AP100" s="809"/>
      <c r="AQ100" s="809"/>
      <c r="AR100" s="809"/>
      <c r="AS100" s="809"/>
      <c r="AT100" s="809"/>
      <c r="AU100" s="809"/>
      <c r="AV100" s="809"/>
      <c r="AW100" s="809"/>
      <c r="AX100" s="809"/>
      <c r="AY100" s="809"/>
      <c r="AZ100" s="809"/>
      <c r="BA100" s="809"/>
      <c r="BB100" s="809"/>
      <c r="BC100" s="809"/>
      <c r="BD100" s="809"/>
      <c r="BE100" s="809"/>
      <c r="BF100" s="809"/>
      <c r="BG100" s="809"/>
      <c r="BH100" s="809"/>
      <c r="BI100" s="809"/>
      <c r="BJ100" s="809"/>
      <c r="BK100" s="809"/>
      <c r="BL100" s="809"/>
      <c r="BM100" s="809"/>
      <c r="BN100" s="809"/>
      <c r="BO100" s="809"/>
      <c r="BP100" s="809"/>
      <c r="BQ100" s="809"/>
      <c r="BR100" s="809"/>
      <c r="BS100" s="809"/>
      <c r="BT100" s="809"/>
      <c r="BU100" s="809"/>
      <c r="BV100" s="809"/>
      <c r="BW100" s="809"/>
      <c r="BX100" s="809"/>
      <c r="BY100" s="809"/>
      <c r="BZ100" s="809"/>
      <c r="CA100" s="809"/>
      <c r="CB100" s="809"/>
      <c r="CC100" s="809"/>
      <c r="CD100" s="809"/>
      <c r="CE100" s="809"/>
      <c r="CF100" s="809"/>
      <c r="CG100" s="809"/>
      <c r="CH100" s="809"/>
      <c r="CI100" s="809"/>
      <c r="CJ100" s="809"/>
      <c r="CK100" s="809"/>
      <c r="CL100" s="809"/>
      <c r="CM100" s="809"/>
      <c r="CN100" s="809"/>
      <c r="CO100" s="809"/>
      <c r="CP100" s="809"/>
      <c r="CQ100" s="809"/>
      <c r="CR100" s="809"/>
      <c r="CS100" s="809"/>
      <c r="CT100" s="809"/>
      <c r="CU100" s="809"/>
      <c r="CV100" s="809"/>
      <c r="CW100" s="809"/>
      <c r="CX100" s="809"/>
      <c r="CY100" s="809"/>
      <c r="CZ100" s="809"/>
      <c r="DA100" s="809"/>
      <c r="DB100" s="809"/>
      <c r="DC100" s="809"/>
      <c r="DD100" s="809"/>
      <c r="DE100" s="809"/>
      <c r="DF100" s="809"/>
      <c r="DG100" s="809"/>
      <c r="DH100" s="809"/>
      <c r="DI100" s="809"/>
      <c r="DJ100" s="809"/>
      <c r="DK100" s="809"/>
      <c r="DL100" s="809"/>
      <c r="DM100" s="809"/>
      <c r="DN100" s="809"/>
      <c r="DO100" s="809"/>
      <c r="DP100" s="809"/>
      <c r="DQ100" s="809"/>
      <c r="DR100" s="809"/>
      <c r="DS100" s="809"/>
      <c r="DT100" s="809"/>
      <c r="DU100" s="809"/>
      <c r="DV100" s="809"/>
      <c r="DW100" s="809"/>
      <c r="DX100" s="809"/>
    </row>
    <row r="101" spans="2:128" x14ac:dyDescent="0.2">
      <c r="B101" s="808"/>
      <c r="C101" s="809" t="s">
        <v>589</v>
      </c>
      <c r="D101" s="809"/>
      <c r="E101" s="809"/>
      <c r="F101" s="809"/>
      <c r="G101" s="809"/>
      <c r="H101" s="809"/>
      <c r="I101" s="809"/>
      <c r="J101" s="809"/>
      <c r="K101" s="809"/>
      <c r="L101" s="809"/>
      <c r="M101" s="809"/>
      <c r="N101" s="809"/>
      <c r="O101" s="809"/>
      <c r="P101" s="809"/>
      <c r="Q101" s="809"/>
      <c r="R101" s="809"/>
      <c r="S101" s="809"/>
      <c r="T101" s="809"/>
      <c r="U101" s="809"/>
      <c r="V101" s="809"/>
      <c r="W101" s="809"/>
      <c r="X101" s="809"/>
      <c r="Y101" s="809"/>
      <c r="Z101" s="809"/>
      <c r="AA101" s="809"/>
      <c r="AB101" s="809"/>
      <c r="AC101" s="809"/>
      <c r="AD101" s="809"/>
      <c r="AE101" s="809"/>
      <c r="AF101" s="809"/>
      <c r="AG101" s="809"/>
      <c r="AH101" s="809"/>
      <c r="AI101" s="809"/>
      <c r="AJ101" s="809"/>
      <c r="AK101" s="809"/>
      <c r="AL101" s="809"/>
      <c r="AM101" s="809"/>
      <c r="AN101" s="809"/>
      <c r="AO101" s="809"/>
      <c r="AP101" s="809"/>
      <c r="AQ101" s="809"/>
      <c r="AR101" s="809"/>
      <c r="AS101" s="809"/>
      <c r="AT101" s="809"/>
      <c r="AU101" s="809"/>
      <c r="AV101" s="809"/>
      <c r="AW101" s="809"/>
      <c r="AX101" s="809"/>
      <c r="AY101" s="809"/>
      <c r="AZ101" s="809"/>
      <c r="BA101" s="809"/>
      <c r="BB101" s="809"/>
      <c r="BC101" s="809"/>
      <c r="BD101" s="809"/>
      <c r="BE101" s="809"/>
      <c r="BF101" s="809"/>
      <c r="BG101" s="809"/>
      <c r="BH101" s="809"/>
      <c r="BI101" s="809"/>
      <c r="BJ101" s="809"/>
      <c r="BK101" s="809"/>
      <c r="BL101" s="809"/>
      <c r="BM101" s="809"/>
      <c r="BN101" s="809"/>
      <c r="BO101" s="809"/>
      <c r="BP101" s="809"/>
      <c r="BQ101" s="809"/>
      <c r="BR101" s="809"/>
      <c r="BS101" s="809"/>
      <c r="BT101" s="809"/>
      <c r="BU101" s="809"/>
      <c r="BV101" s="809"/>
      <c r="BW101" s="809"/>
      <c r="BX101" s="809"/>
      <c r="BY101" s="809"/>
      <c r="BZ101" s="809"/>
      <c r="CA101" s="809"/>
      <c r="CB101" s="809"/>
      <c r="CC101" s="809"/>
      <c r="CD101" s="809"/>
      <c r="CE101" s="809"/>
      <c r="CF101" s="809"/>
      <c r="CG101" s="809"/>
      <c r="CH101" s="809"/>
      <c r="CI101" s="809"/>
      <c r="CJ101" s="809"/>
      <c r="CK101" s="809"/>
      <c r="CL101" s="809"/>
      <c r="CM101" s="809"/>
      <c r="CN101" s="809"/>
      <c r="CO101" s="809"/>
      <c r="CP101" s="809"/>
      <c r="CQ101" s="809"/>
      <c r="CR101" s="809"/>
      <c r="CS101" s="809"/>
      <c r="CT101" s="809"/>
      <c r="CU101" s="809"/>
      <c r="CV101" s="809"/>
      <c r="CW101" s="809"/>
      <c r="CX101" s="809"/>
      <c r="CY101" s="809"/>
      <c r="CZ101" s="809"/>
      <c r="DA101" s="809"/>
      <c r="DB101" s="809"/>
      <c r="DC101" s="809"/>
      <c r="DD101" s="809"/>
      <c r="DE101" s="809"/>
      <c r="DF101" s="809"/>
      <c r="DG101" s="809"/>
      <c r="DH101" s="809"/>
      <c r="DI101" s="809"/>
      <c r="DJ101" s="809"/>
      <c r="DK101" s="809"/>
      <c r="DL101" s="809"/>
      <c r="DM101" s="809"/>
      <c r="DN101" s="809"/>
      <c r="DO101" s="809"/>
      <c r="DP101" s="809"/>
      <c r="DQ101" s="809"/>
      <c r="DR101" s="809"/>
      <c r="DS101" s="809"/>
      <c r="DT101" s="809"/>
      <c r="DU101" s="809"/>
      <c r="DV101" s="809"/>
      <c r="DW101" s="809"/>
      <c r="DX101" s="809"/>
    </row>
    <row r="102" spans="2:128" x14ac:dyDescent="0.2">
      <c r="B102" s="808"/>
      <c r="C102" s="809"/>
      <c r="D102" s="809"/>
      <c r="E102" s="809"/>
      <c r="F102" s="809"/>
      <c r="G102" s="809"/>
      <c r="H102" s="809"/>
      <c r="I102" s="809"/>
      <c r="J102" s="809"/>
      <c r="K102" s="809"/>
      <c r="L102" s="809"/>
      <c r="M102" s="809"/>
      <c r="N102" s="809"/>
      <c r="O102" s="809"/>
      <c r="P102" s="809"/>
      <c r="Q102" s="809"/>
      <c r="R102" s="809"/>
      <c r="S102" s="809"/>
      <c r="T102" s="809"/>
      <c r="U102" s="809"/>
      <c r="V102" s="809"/>
      <c r="W102" s="809"/>
      <c r="X102" s="809"/>
      <c r="Y102" s="809"/>
      <c r="Z102" s="809"/>
      <c r="AA102" s="809"/>
      <c r="AB102" s="809"/>
      <c r="AC102" s="809"/>
      <c r="AD102" s="809"/>
      <c r="AE102" s="809"/>
      <c r="AF102" s="809"/>
      <c r="AG102" s="809"/>
      <c r="AH102" s="809"/>
      <c r="AI102" s="809"/>
      <c r="AJ102" s="809"/>
      <c r="AK102" s="809"/>
      <c r="AL102" s="809"/>
      <c r="AM102" s="809"/>
      <c r="AN102" s="809"/>
      <c r="AO102" s="809"/>
      <c r="AP102" s="809"/>
      <c r="AQ102" s="809"/>
      <c r="AR102" s="809"/>
      <c r="AS102" s="809"/>
      <c r="AT102" s="809"/>
      <c r="AU102" s="809"/>
      <c r="AV102" s="809"/>
      <c r="AW102" s="809"/>
      <c r="AX102" s="809"/>
      <c r="AY102" s="809"/>
      <c r="AZ102" s="809"/>
      <c r="BA102" s="809"/>
      <c r="BB102" s="809"/>
      <c r="BC102" s="809"/>
      <c r="BD102" s="809"/>
      <c r="BE102" s="809"/>
      <c r="BF102" s="809"/>
      <c r="BG102" s="809"/>
      <c r="BH102" s="809"/>
      <c r="BI102" s="809"/>
      <c r="BJ102" s="809"/>
      <c r="BK102" s="809"/>
      <c r="BL102" s="809"/>
      <c r="BM102" s="809"/>
      <c r="BN102" s="809"/>
      <c r="BO102" s="809"/>
      <c r="BP102" s="809"/>
      <c r="BQ102" s="809"/>
      <c r="BR102" s="809"/>
      <c r="BS102" s="809"/>
      <c r="BT102" s="809"/>
      <c r="BU102" s="809"/>
      <c r="BV102" s="809"/>
      <c r="BW102" s="809"/>
      <c r="BX102" s="809"/>
      <c r="BY102" s="809"/>
      <c r="BZ102" s="809"/>
      <c r="CA102" s="809"/>
      <c r="CB102" s="809"/>
      <c r="CC102" s="809"/>
      <c r="CD102" s="809"/>
      <c r="CE102" s="809"/>
      <c r="CF102" s="809"/>
      <c r="CG102" s="809"/>
      <c r="CH102" s="809"/>
      <c r="CI102" s="809"/>
      <c r="CJ102" s="809"/>
      <c r="CK102" s="809"/>
      <c r="CL102" s="809"/>
      <c r="CM102" s="809"/>
      <c r="CN102" s="809"/>
      <c r="CO102" s="809"/>
      <c r="CP102" s="809"/>
      <c r="CQ102" s="809"/>
      <c r="CR102" s="809"/>
      <c r="CS102" s="809"/>
      <c r="CT102" s="809"/>
      <c r="CU102" s="809"/>
      <c r="CV102" s="809"/>
      <c r="CW102" s="809"/>
      <c r="CX102" s="809"/>
      <c r="CY102" s="809"/>
      <c r="CZ102" s="809"/>
      <c r="DA102" s="809"/>
      <c r="DB102" s="809"/>
      <c r="DC102" s="809"/>
      <c r="DD102" s="809"/>
      <c r="DE102" s="809"/>
      <c r="DF102" s="809"/>
      <c r="DG102" s="809"/>
      <c r="DH102" s="809"/>
      <c r="DI102" s="809"/>
      <c r="DJ102" s="809"/>
      <c r="DK102" s="809"/>
      <c r="DL102" s="809"/>
      <c r="DM102" s="809"/>
      <c r="DN102" s="809"/>
      <c r="DO102" s="809"/>
      <c r="DP102" s="809"/>
      <c r="DQ102" s="809"/>
      <c r="DR102" s="809"/>
      <c r="DS102" s="809"/>
      <c r="DT102" s="809"/>
      <c r="DU102" s="809"/>
      <c r="DV102" s="809"/>
      <c r="DW102" s="809"/>
      <c r="DX102" s="809"/>
    </row>
  </sheetData>
  <mergeCells count="1">
    <mergeCell ref="W2:W3"/>
  </mergeCells>
  <pageMargins left="0.7" right="0.7" top="0.75" bottom="0.75" header="0.3" footer="0.3"/>
  <pageSetup paperSize="9" orientation="portrait" verticalDpi="9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5"/>
  <sheetViews>
    <sheetView zoomScale="70" zoomScaleNormal="70" workbookViewId="0">
      <pane ySplit="3" topLeftCell="A4" activePane="bottomLeft" state="frozen"/>
      <selection pane="bottomLeft" activeCell="I24" sqref="I24"/>
    </sheetView>
  </sheetViews>
  <sheetFormatPr defaultColWidth="8.88671875" defaultRowHeight="15" x14ac:dyDescent="0.2"/>
  <cols>
    <col min="1" max="1" width="1.33203125" customWidth="1"/>
    <col min="2" max="2" width="8" customWidth="1"/>
    <col min="3" max="3" width="45.109375" customWidth="1"/>
    <col min="4" max="4" width="18" customWidth="1"/>
    <col min="5" max="5" width="18" hidden="1" customWidth="1"/>
    <col min="6" max="7" width="10.21875" customWidth="1"/>
    <col min="8" max="36" width="11.44140625" customWidth="1"/>
    <col min="258" max="258" width="1.33203125" customWidth="1"/>
    <col min="259" max="259" width="8" customWidth="1"/>
    <col min="260" max="260" width="45.109375" customWidth="1"/>
    <col min="261" max="261" width="18" customWidth="1"/>
    <col min="262" max="263" width="10.21875" customWidth="1"/>
    <col min="264" max="292" width="11.44140625" customWidth="1"/>
    <col min="514" max="514" width="1.33203125" customWidth="1"/>
    <col min="515" max="515" width="8" customWidth="1"/>
    <col min="516" max="516" width="45.109375" customWidth="1"/>
    <col min="517" max="517" width="18" customWidth="1"/>
    <col min="518" max="519" width="10.21875" customWidth="1"/>
    <col min="520" max="548" width="11.44140625" customWidth="1"/>
    <col min="770" max="770" width="1.33203125" customWidth="1"/>
    <col min="771" max="771" width="8" customWidth="1"/>
    <col min="772" max="772" width="45.109375" customWidth="1"/>
    <col min="773" max="773" width="18" customWidth="1"/>
    <col min="774" max="775" width="10.21875" customWidth="1"/>
    <col min="776" max="804" width="11.44140625" customWidth="1"/>
    <col min="1026" max="1026" width="1.33203125" customWidth="1"/>
    <col min="1027" max="1027" width="8" customWidth="1"/>
    <col min="1028" max="1028" width="45.109375" customWidth="1"/>
    <col min="1029" max="1029" width="18" customWidth="1"/>
    <col min="1030" max="1031" width="10.21875" customWidth="1"/>
    <col min="1032" max="1060" width="11.44140625" customWidth="1"/>
    <col min="1282" max="1282" width="1.33203125" customWidth="1"/>
    <col min="1283" max="1283" width="8" customWidth="1"/>
    <col min="1284" max="1284" width="45.109375" customWidth="1"/>
    <col min="1285" max="1285" width="18" customWidth="1"/>
    <col min="1286" max="1287" width="10.21875" customWidth="1"/>
    <col min="1288" max="1316" width="11.44140625" customWidth="1"/>
    <col min="1538" max="1538" width="1.33203125" customWidth="1"/>
    <col min="1539" max="1539" width="8" customWidth="1"/>
    <col min="1540" max="1540" width="45.109375" customWidth="1"/>
    <col min="1541" max="1541" width="18" customWidth="1"/>
    <col min="1542" max="1543" width="10.21875" customWidth="1"/>
    <col min="1544" max="1572" width="11.44140625" customWidth="1"/>
    <col min="1794" max="1794" width="1.33203125" customWidth="1"/>
    <col min="1795" max="1795" width="8" customWidth="1"/>
    <col min="1796" max="1796" width="45.109375" customWidth="1"/>
    <col min="1797" max="1797" width="18" customWidth="1"/>
    <col min="1798" max="1799" width="10.21875" customWidth="1"/>
    <col min="1800" max="1828" width="11.44140625" customWidth="1"/>
    <col min="2050" max="2050" width="1.33203125" customWidth="1"/>
    <col min="2051" max="2051" width="8" customWidth="1"/>
    <col min="2052" max="2052" width="45.109375" customWidth="1"/>
    <col min="2053" max="2053" width="18" customWidth="1"/>
    <col min="2054" max="2055" width="10.21875" customWidth="1"/>
    <col min="2056" max="2084" width="11.44140625" customWidth="1"/>
    <col min="2306" max="2306" width="1.33203125" customWidth="1"/>
    <col min="2307" max="2307" width="8" customWidth="1"/>
    <col min="2308" max="2308" width="45.109375" customWidth="1"/>
    <col min="2309" max="2309" width="18" customWidth="1"/>
    <col min="2310" max="2311" width="10.21875" customWidth="1"/>
    <col min="2312" max="2340" width="11.44140625" customWidth="1"/>
    <col min="2562" max="2562" width="1.33203125" customWidth="1"/>
    <col min="2563" max="2563" width="8" customWidth="1"/>
    <col min="2564" max="2564" width="45.109375" customWidth="1"/>
    <col min="2565" max="2565" width="18" customWidth="1"/>
    <col min="2566" max="2567" width="10.21875" customWidth="1"/>
    <col min="2568" max="2596" width="11.44140625" customWidth="1"/>
    <col min="2818" max="2818" width="1.33203125" customWidth="1"/>
    <col min="2819" max="2819" width="8" customWidth="1"/>
    <col min="2820" max="2820" width="45.109375" customWidth="1"/>
    <col min="2821" max="2821" width="18" customWidth="1"/>
    <col min="2822" max="2823" width="10.21875" customWidth="1"/>
    <col min="2824" max="2852" width="11.44140625" customWidth="1"/>
    <col min="3074" max="3074" width="1.33203125" customWidth="1"/>
    <col min="3075" max="3075" width="8" customWidth="1"/>
    <col min="3076" max="3076" width="45.109375" customWidth="1"/>
    <col min="3077" max="3077" width="18" customWidth="1"/>
    <col min="3078" max="3079" width="10.21875" customWidth="1"/>
    <col min="3080" max="3108" width="11.44140625" customWidth="1"/>
    <col min="3330" max="3330" width="1.33203125" customWidth="1"/>
    <col min="3331" max="3331" width="8" customWidth="1"/>
    <col min="3332" max="3332" width="45.109375" customWidth="1"/>
    <col min="3333" max="3333" width="18" customWidth="1"/>
    <col min="3334" max="3335" width="10.21875" customWidth="1"/>
    <col min="3336" max="3364" width="11.44140625" customWidth="1"/>
    <col min="3586" max="3586" width="1.33203125" customWidth="1"/>
    <col min="3587" max="3587" width="8" customWidth="1"/>
    <col min="3588" max="3588" width="45.109375" customWidth="1"/>
    <col min="3589" max="3589" width="18" customWidth="1"/>
    <col min="3590" max="3591" width="10.21875" customWidth="1"/>
    <col min="3592" max="3620" width="11.44140625" customWidth="1"/>
    <col min="3842" max="3842" width="1.33203125" customWidth="1"/>
    <col min="3843" max="3843" width="8" customWidth="1"/>
    <col min="3844" max="3844" width="45.109375" customWidth="1"/>
    <col min="3845" max="3845" width="18" customWidth="1"/>
    <col min="3846" max="3847" width="10.21875" customWidth="1"/>
    <col min="3848" max="3876" width="11.44140625" customWidth="1"/>
    <col min="4098" max="4098" width="1.33203125" customWidth="1"/>
    <col min="4099" max="4099" width="8" customWidth="1"/>
    <col min="4100" max="4100" width="45.109375" customWidth="1"/>
    <col min="4101" max="4101" width="18" customWidth="1"/>
    <col min="4102" max="4103" width="10.21875" customWidth="1"/>
    <col min="4104" max="4132" width="11.44140625" customWidth="1"/>
    <col min="4354" max="4354" width="1.33203125" customWidth="1"/>
    <col min="4355" max="4355" width="8" customWidth="1"/>
    <col min="4356" max="4356" width="45.109375" customWidth="1"/>
    <col min="4357" max="4357" width="18" customWidth="1"/>
    <col min="4358" max="4359" width="10.21875" customWidth="1"/>
    <col min="4360" max="4388" width="11.44140625" customWidth="1"/>
    <col min="4610" max="4610" width="1.33203125" customWidth="1"/>
    <col min="4611" max="4611" width="8" customWidth="1"/>
    <col min="4612" max="4612" width="45.109375" customWidth="1"/>
    <col min="4613" max="4613" width="18" customWidth="1"/>
    <col min="4614" max="4615" width="10.21875" customWidth="1"/>
    <col min="4616" max="4644" width="11.44140625" customWidth="1"/>
    <col min="4866" max="4866" width="1.33203125" customWidth="1"/>
    <col min="4867" max="4867" width="8" customWidth="1"/>
    <col min="4868" max="4868" width="45.109375" customWidth="1"/>
    <col min="4869" max="4869" width="18" customWidth="1"/>
    <col min="4870" max="4871" width="10.21875" customWidth="1"/>
    <col min="4872" max="4900" width="11.44140625" customWidth="1"/>
    <col min="5122" max="5122" width="1.33203125" customWidth="1"/>
    <col min="5123" max="5123" width="8" customWidth="1"/>
    <col min="5124" max="5124" width="45.109375" customWidth="1"/>
    <col min="5125" max="5125" width="18" customWidth="1"/>
    <col min="5126" max="5127" width="10.21875" customWidth="1"/>
    <col min="5128" max="5156" width="11.44140625" customWidth="1"/>
    <col min="5378" max="5378" width="1.33203125" customWidth="1"/>
    <col min="5379" max="5379" width="8" customWidth="1"/>
    <col min="5380" max="5380" width="45.109375" customWidth="1"/>
    <col min="5381" max="5381" width="18" customWidth="1"/>
    <col min="5382" max="5383" width="10.21875" customWidth="1"/>
    <col min="5384" max="5412" width="11.44140625" customWidth="1"/>
    <col min="5634" max="5634" width="1.33203125" customWidth="1"/>
    <col min="5635" max="5635" width="8" customWidth="1"/>
    <col min="5636" max="5636" width="45.109375" customWidth="1"/>
    <col min="5637" max="5637" width="18" customWidth="1"/>
    <col min="5638" max="5639" width="10.21875" customWidth="1"/>
    <col min="5640" max="5668" width="11.44140625" customWidth="1"/>
    <col min="5890" max="5890" width="1.33203125" customWidth="1"/>
    <col min="5891" max="5891" width="8" customWidth="1"/>
    <col min="5892" max="5892" width="45.109375" customWidth="1"/>
    <col min="5893" max="5893" width="18" customWidth="1"/>
    <col min="5894" max="5895" width="10.21875" customWidth="1"/>
    <col min="5896" max="5924" width="11.44140625" customWidth="1"/>
    <col min="6146" max="6146" width="1.33203125" customWidth="1"/>
    <col min="6147" max="6147" width="8" customWidth="1"/>
    <col min="6148" max="6148" width="45.109375" customWidth="1"/>
    <col min="6149" max="6149" width="18" customWidth="1"/>
    <col min="6150" max="6151" width="10.21875" customWidth="1"/>
    <col min="6152" max="6180" width="11.44140625" customWidth="1"/>
    <col min="6402" max="6402" width="1.33203125" customWidth="1"/>
    <col min="6403" max="6403" width="8" customWidth="1"/>
    <col min="6404" max="6404" width="45.109375" customWidth="1"/>
    <col min="6405" max="6405" width="18" customWidth="1"/>
    <col min="6406" max="6407" width="10.21875" customWidth="1"/>
    <col min="6408" max="6436" width="11.44140625" customWidth="1"/>
    <col min="6658" max="6658" width="1.33203125" customWidth="1"/>
    <col min="6659" max="6659" width="8" customWidth="1"/>
    <col min="6660" max="6660" width="45.109375" customWidth="1"/>
    <col min="6661" max="6661" width="18" customWidth="1"/>
    <col min="6662" max="6663" width="10.21875" customWidth="1"/>
    <col min="6664" max="6692" width="11.44140625" customWidth="1"/>
    <col min="6914" max="6914" width="1.33203125" customWidth="1"/>
    <col min="6915" max="6915" width="8" customWidth="1"/>
    <col min="6916" max="6916" width="45.109375" customWidth="1"/>
    <col min="6917" max="6917" width="18" customWidth="1"/>
    <col min="6918" max="6919" width="10.21875" customWidth="1"/>
    <col min="6920" max="6948" width="11.44140625" customWidth="1"/>
    <col min="7170" max="7170" width="1.33203125" customWidth="1"/>
    <col min="7171" max="7171" width="8" customWidth="1"/>
    <col min="7172" max="7172" width="45.109375" customWidth="1"/>
    <col min="7173" max="7173" width="18" customWidth="1"/>
    <col min="7174" max="7175" width="10.21875" customWidth="1"/>
    <col min="7176" max="7204" width="11.44140625" customWidth="1"/>
    <col min="7426" max="7426" width="1.33203125" customWidth="1"/>
    <col min="7427" max="7427" width="8" customWidth="1"/>
    <col min="7428" max="7428" width="45.109375" customWidth="1"/>
    <col min="7429" max="7429" width="18" customWidth="1"/>
    <col min="7430" max="7431" width="10.21875" customWidth="1"/>
    <col min="7432" max="7460" width="11.44140625" customWidth="1"/>
    <col min="7682" max="7682" width="1.33203125" customWidth="1"/>
    <col min="7683" max="7683" width="8" customWidth="1"/>
    <col min="7684" max="7684" width="45.109375" customWidth="1"/>
    <col min="7685" max="7685" width="18" customWidth="1"/>
    <col min="7686" max="7687" width="10.21875" customWidth="1"/>
    <col min="7688" max="7716" width="11.44140625" customWidth="1"/>
    <col min="7938" max="7938" width="1.33203125" customWidth="1"/>
    <col min="7939" max="7939" width="8" customWidth="1"/>
    <col min="7940" max="7940" width="45.109375" customWidth="1"/>
    <col min="7941" max="7941" width="18" customWidth="1"/>
    <col min="7942" max="7943" width="10.21875" customWidth="1"/>
    <col min="7944" max="7972" width="11.44140625" customWidth="1"/>
    <col min="8194" max="8194" width="1.33203125" customWidth="1"/>
    <col min="8195" max="8195" width="8" customWidth="1"/>
    <col min="8196" max="8196" width="45.109375" customWidth="1"/>
    <col min="8197" max="8197" width="18" customWidth="1"/>
    <col min="8198" max="8199" width="10.21875" customWidth="1"/>
    <col min="8200" max="8228" width="11.44140625" customWidth="1"/>
    <col min="8450" max="8450" width="1.33203125" customWidth="1"/>
    <col min="8451" max="8451" width="8" customWidth="1"/>
    <col min="8452" max="8452" width="45.109375" customWidth="1"/>
    <col min="8453" max="8453" width="18" customWidth="1"/>
    <col min="8454" max="8455" width="10.21875" customWidth="1"/>
    <col min="8456" max="8484" width="11.44140625" customWidth="1"/>
    <col min="8706" max="8706" width="1.33203125" customWidth="1"/>
    <col min="8707" max="8707" width="8" customWidth="1"/>
    <col min="8708" max="8708" width="45.109375" customWidth="1"/>
    <col min="8709" max="8709" width="18" customWidth="1"/>
    <col min="8710" max="8711" width="10.21875" customWidth="1"/>
    <col min="8712" max="8740" width="11.44140625" customWidth="1"/>
    <col min="8962" max="8962" width="1.33203125" customWidth="1"/>
    <col min="8963" max="8963" width="8" customWidth="1"/>
    <col min="8964" max="8964" width="45.109375" customWidth="1"/>
    <col min="8965" max="8965" width="18" customWidth="1"/>
    <col min="8966" max="8967" width="10.21875" customWidth="1"/>
    <col min="8968" max="8996" width="11.44140625" customWidth="1"/>
    <col min="9218" max="9218" width="1.33203125" customWidth="1"/>
    <col min="9219" max="9219" width="8" customWidth="1"/>
    <col min="9220" max="9220" width="45.109375" customWidth="1"/>
    <col min="9221" max="9221" width="18" customWidth="1"/>
    <col min="9222" max="9223" width="10.21875" customWidth="1"/>
    <col min="9224" max="9252" width="11.44140625" customWidth="1"/>
    <col min="9474" max="9474" width="1.33203125" customWidth="1"/>
    <col min="9475" max="9475" width="8" customWidth="1"/>
    <col min="9476" max="9476" width="45.109375" customWidth="1"/>
    <col min="9477" max="9477" width="18" customWidth="1"/>
    <col min="9478" max="9479" width="10.21875" customWidth="1"/>
    <col min="9480" max="9508" width="11.44140625" customWidth="1"/>
    <col min="9730" max="9730" width="1.33203125" customWidth="1"/>
    <col min="9731" max="9731" width="8" customWidth="1"/>
    <col min="9732" max="9732" width="45.109375" customWidth="1"/>
    <col min="9733" max="9733" width="18" customWidth="1"/>
    <col min="9734" max="9735" width="10.21875" customWidth="1"/>
    <col min="9736" max="9764" width="11.44140625" customWidth="1"/>
    <col min="9986" max="9986" width="1.33203125" customWidth="1"/>
    <col min="9987" max="9987" width="8" customWidth="1"/>
    <col min="9988" max="9988" width="45.109375" customWidth="1"/>
    <col min="9989" max="9989" width="18" customWidth="1"/>
    <col min="9990" max="9991" width="10.21875" customWidth="1"/>
    <col min="9992" max="10020" width="11.44140625" customWidth="1"/>
    <col min="10242" max="10242" width="1.33203125" customWidth="1"/>
    <col min="10243" max="10243" width="8" customWidth="1"/>
    <col min="10244" max="10244" width="45.109375" customWidth="1"/>
    <col min="10245" max="10245" width="18" customWidth="1"/>
    <col min="10246" max="10247" width="10.21875" customWidth="1"/>
    <col min="10248" max="10276" width="11.44140625" customWidth="1"/>
    <col min="10498" max="10498" width="1.33203125" customWidth="1"/>
    <col min="10499" max="10499" width="8" customWidth="1"/>
    <col min="10500" max="10500" width="45.109375" customWidth="1"/>
    <col min="10501" max="10501" width="18" customWidth="1"/>
    <col min="10502" max="10503" width="10.21875" customWidth="1"/>
    <col min="10504" max="10532" width="11.44140625" customWidth="1"/>
    <col min="10754" max="10754" width="1.33203125" customWidth="1"/>
    <col min="10755" max="10755" width="8" customWidth="1"/>
    <col min="10756" max="10756" width="45.109375" customWidth="1"/>
    <col min="10757" max="10757" width="18" customWidth="1"/>
    <col min="10758" max="10759" width="10.21875" customWidth="1"/>
    <col min="10760" max="10788" width="11.44140625" customWidth="1"/>
    <col min="11010" max="11010" width="1.33203125" customWidth="1"/>
    <col min="11011" max="11011" width="8" customWidth="1"/>
    <col min="11012" max="11012" width="45.109375" customWidth="1"/>
    <col min="11013" max="11013" width="18" customWidth="1"/>
    <col min="11014" max="11015" width="10.21875" customWidth="1"/>
    <col min="11016" max="11044" width="11.44140625" customWidth="1"/>
    <col min="11266" max="11266" width="1.33203125" customWidth="1"/>
    <col min="11267" max="11267" width="8" customWidth="1"/>
    <col min="11268" max="11268" width="45.109375" customWidth="1"/>
    <col min="11269" max="11269" width="18" customWidth="1"/>
    <col min="11270" max="11271" width="10.21875" customWidth="1"/>
    <col min="11272" max="11300" width="11.44140625" customWidth="1"/>
    <col min="11522" max="11522" width="1.33203125" customWidth="1"/>
    <col min="11523" max="11523" width="8" customWidth="1"/>
    <col min="11524" max="11524" width="45.109375" customWidth="1"/>
    <col min="11525" max="11525" width="18" customWidth="1"/>
    <col min="11526" max="11527" width="10.21875" customWidth="1"/>
    <col min="11528" max="11556" width="11.44140625" customWidth="1"/>
    <col min="11778" max="11778" width="1.33203125" customWidth="1"/>
    <col min="11779" max="11779" width="8" customWidth="1"/>
    <col min="11780" max="11780" width="45.109375" customWidth="1"/>
    <col min="11781" max="11781" width="18" customWidth="1"/>
    <col min="11782" max="11783" width="10.21875" customWidth="1"/>
    <col min="11784" max="11812" width="11.44140625" customWidth="1"/>
    <col min="12034" max="12034" width="1.33203125" customWidth="1"/>
    <col min="12035" max="12035" width="8" customWidth="1"/>
    <col min="12036" max="12036" width="45.109375" customWidth="1"/>
    <col min="12037" max="12037" width="18" customWidth="1"/>
    <col min="12038" max="12039" width="10.21875" customWidth="1"/>
    <col min="12040" max="12068" width="11.44140625" customWidth="1"/>
    <col min="12290" max="12290" width="1.33203125" customWidth="1"/>
    <col min="12291" max="12291" width="8" customWidth="1"/>
    <col min="12292" max="12292" width="45.109375" customWidth="1"/>
    <col min="12293" max="12293" width="18" customWidth="1"/>
    <col min="12294" max="12295" width="10.21875" customWidth="1"/>
    <col min="12296" max="12324" width="11.44140625" customWidth="1"/>
    <col min="12546" max="12546" width="1.33203125" customWidth="1"/>
    <col min="12547" max="12547" width="8" customWidth="1"/>
    <col min="12548" max="12548" width="45.109375" customWidth="1"/>
    <col min="12549" max="12549" width="18" customWidth="1"/>
    <col min="12550" max="12551" width="10.21875" customWidth="1"/>
    <col min="12552" max="12580" width="11.44140625" customWidth="1"/>
    <col min="12802" max="12802" width="1.33203125" customWidth="1"/>
    <col min="12803" max="12803" width="8" customWidth="1"/>
    <col min="12804" max="12804" width="45.109375" customWidth="1"/>
    <col min="12805" max="12805" width="18" customWidth="1"/>
    <col min="12806" max="12807" width="10.21875" customWidth="1"/>
    <col min="12808" max="12836" width="11.44140625" customWidth="1"/>
    <col min="13058" max="13058" width="1.33203125" customWidth="1"/>
    <col min="13059" max="13059" width="8" customWidth="1"/>
    <col min="13060" max="13060" width="45.109375" customWidth="1"/>
    <col min="13061" max="13061" width="18" customWidth="1"/>
    <col min="13062" max="13063" width="10.21875" customWidth="1"/>
    <col min="13064" max="13092" width="11.44140625" customWidth="1"/>
    <col min="13314" max="13314" width="1.33203125" customWidth="1"/>
    <col min="13315" max="13315" width="8" customWidth="1"/>
    <col min="13316" max="13316" width="45.109375" customWidth="1"/>
    <col min="13317" max="13317" width="18" customWidth="1"/>
    <col min="13318" max="13319" width="10.21875" customWidth="1"/>
    <col min="13320" max="13348" width="11.44140625" customWidth="1"/>
    <col min="13570" max="13570" width="1.33203125" customWidth="1"/>
    <col min="13571" max="13571" width="8" customWidth="1"/>
    <col min="13572" max="13572" width="45.109375" customWidth="1"/>
    <col min="13573" max="13573" width="18" customWidth="1"/>
    <col min="13574" max="13575" width="10.21875" customWidth="1"/>
    <col min="13576" max="13604" width="11.44140625" customWidth="1"/>
    <col min="13826" max="13826" width="1.33203125" customWidth="1"/>
    <col min="13827" max="13827" width="8" customWidth="1"/>
    <col min="13828" max="13828" width="45.109375" customWidth="1"/>
    <col min="13829" max="13829" width="18" customWidth="1"/>
    <col min="13830" max="13831" width="10.21875" customWidth="1"/>
    <col min="13832" max="13860" width="11.44140625" customWidth="1"/>
    <col min="14082" max="14082" width="1.33203125" customWidth="1"/>
    <col min="14083" max="14083" width="8" customWidth="1"/>
    <col min="14084" max="14084" width="45.109375" customWidth="1"/>
    <col min="14085" max="14085" width="18" customWidth="1"/>
    <col min="14086" max="14087" width="10.21875" customWidth="1"/>
    <col min="14088" max="14116" width="11.44140625" customWidth="1"/>
    <col min="14338" max="14338" width="1.33203125" customWidth="1"/>
    <col min="14339" max="14339" width="8" customWidth="1"/>
    <col min="14340" max="14340" width="45.109375" customWidth="1"/>
    <col min="14341" max="14341" width="18" customWidth="1"/>
    <col min="14342" max="14343" width="10.21875" customWidth="1"/>
    <col min="14344" max="14372" width="11.44140625" customWidth="1"/>
    <col min="14594" max="14594" width="1.33203125" customWidth="1"/>
    <col min="14595" max="14595" width="8" customWidth="1"/>
    <col min="14596" max="14596" width="45.109375" customWidth="1"/>
    <col min="14597" max="14597" width="18" customWidth="1"/>
    <col min="14598" max="14599" width="10.21875" customWidth="1"/>
    <col min="14600" max="14628" width="11.44140625" customWidth="1"/>
    <col min="14850" max="14850" width="1.33203125" customWidth="1"/>
    <col min="14851" max="14851" width="8" customWidth="1"/>
    <col min="14852" max="14852" width="45.109375" customWidth="1"/>
    <col min="14853" max="14853" width="18" customWidth="1"/>
    <col min="14854" max="14855" width="10.21875" customWidth="1"/>
    <col min="14856" max="14884" width="11.44140625" customWidth="1"/>
    <col min="15106" max="15106" width="1.33203125" customWidth="1"/>
    <col min="15107" max="15107" width="8" customWidth="1"/>
    <col min="15108" max="15108" width="45.109375" customWidth="1"/>
    <col min="15109" max="15109" width="18" customWidth="1"/>
    <col min="15110" max="15111" width="10.21875" customWidth="1"/>
    <col min="15112" max="15140" width="11.44140625" customWidth="1"/>
    <col min="15362" max="15362" width="1.33203125" customWidth="1"/>
    <col min="15363" max="15363" width="8" customWidth="1"/>
    <col min="15364" max="15364" width="45.109375" customWidth="1"/>
    <col min="15365" max="15365" width="18" customWidth="1"/>
    <col min="15366" max="15367" width="10.21875" customWidth="1"/>
    <col min="15368" max="15396" width="11.44140625" customWidth="1"/>
    <col min="15618" max="15618" width="1.33203125" customWidth="1"/>
    <col min="15619" max="15619" width="8" customWidth="1"/>
    <col min="15620" max="15620" width="45.109375" customWidth="1"/>
    <col min="15621" max="15621" width="18" customWidth="1"/>
    <col min="15622" max="15623" width="10.21875" customWidth="1"/>
    <col min="15624" max="15652" width="11.44140625" customWidth="1"/>
    <col min="15874" max="15874" width="1.33203125" customWidth="1"/>
    <col min="15875" max="15875" width="8" customWidth="1"/>
    <col min="15876" max="15876" width="45.109375" customWidth="1"/>
    <col min="15877" max="15877" width="18" customWidth="1"/>
    <col min="15878" max="15879" width="10.21875" customWidth="1"/>
    <col min="15880" max="15908" width="11.44140625" customWidth="1"/>
    <col min="16130" max="16130" width="1.33203125" customWidth="1"/>
    <col min="16131" max="16131" width="8" customWidth="1"/>
    <col min="16132" max="16132" width="45.109375" customWidth="1"/>
    <col min="16133" max="16133" width="18" customWidth="1"/>
    <col min="16134" max="16135" width="10.21875" customWidth="1"/>
    <col min="16136" max="16164" width="11.44140625" customWidth="1"/>
  </cols>
  <sheetData>
    <row r="1" spans="1:37" ht="18" x14ac:dyDescent="0.25">
      <c r="A1" s="236"/>
      <c r="B1" s="237" t="s">
        <v>590</v>
      </c>
      <c r="C1" s="238"/>
      <c r="D1" s="239"/>
      <c r="E1" s="239"/>
      <c r="F1" s="240"/>
      <c r="G1" s="240"/>
      <c r="H1" s="240"/>
      <c r="I1" s="241"/>
      <c r="J1" s="101"/>
      <c r="K1" s="101"/>
      <c r="L1" s="101"/>
      <c r="M1" s="101"/>
      <c r="N1" s="101"/>
      <c r="O1" s="101"/>
      <c r="P1" s="101"/>
      <c r="Q1" s="946"/>
      <c r="R1" s="946"/>
      <c r="S1" s="946"/>
      <c r="T1" s="946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242"/>
      <c r="AI1" s="242"/>
      <c r="AJ1" s="242"/>
    </row>
    <row r="2" spans="1:37" ht="15.75" thickBot="1" x14ac:dyDescent="0.25">
      <c r="A2" s="243"/>
      <c r="B2" s="244"/>
      <c r="C2" s="245"/>
      <c r="D2" s="124"/>
      <c r="E2" s="124"/>
      <c r="F2" s="100"/>
      <c r="G2" s="100"/>
      <c r="H2" s="1012" t="s">
        <v>591</v>
      </c>
      <c r="I2" s="1013"/>
      <c r="J2" s="1013"/>
      <c r="K2" s="1013"/>
      <c r="L2" s="1013"/>
      <c r="M2" s="1013"/>
      <c r="N2" s="1013"/>
      <c r="O2" s="1013"/>
      <c r="P2" s="1013"/>
      <c r="Q2" s="1013"/>
      <c r="R2" s="1013"/>
      <c r="S2" s="1013"/>
      <c r="T2" s="1013"/>
      <c r="U2" s="1013"/>
      <c r="V2" s="1013"/>
      <c r="W2" s="1013"/>
      <c r="X2" s="1013"/>
      <c r="Y2" s="1013"/>
      <c r="Z2" s="1013"/>
      <c r="AA2" s="1013"/>
      <c r="AB2" s="1013"/>
      <c r="AC2" s="1013"/>
      <c r="AD2" s="1013"/>
      <c r="AE2" s="1013"/>
      <c r="AF2" s="1013"/>
      <c r="AG2" s="1013"/>
      <c r="AH2" s="1013"/>
      <c r="AI2" s="1013"/>
      <c r="AJ2" s="1013"/>
    </row>
    <row r="3" spans="1:37" ht="32.25" thickBot="1" x14ac:dyDescent="0.25">
      <c r="A3" s="246"/>
      <c r="B3" s="144" t="s">
        <v>592</v>
      </c>
      <c r="C3" s="863" t="s">
        <v>593</v>
      </c>
      <c r="D3" s="864" t="s">
        <v>594</v>
      </c>
      <c r="E3" s="864"/>
      <c r="F3" s="865" t="s">
        <v>138</v>
      </c>
      <c r="G3" s="865" t="s">
        <v>184</v>
      </c>
      <c r="H3" s="924"/>
      <c r="I3" s="923"/>
      <c r="J3" s="866"/>
      <c r="K3" s="918" t="str">
        <f>'WRZ summary'!G5</f>
        <v>Revised Base Year 2019-20</v>
      </c>
      <c r="L3" s="864" t="str">
        <f>'WRZ summary'!H5</f>
        <v>2020-21</v>
      </c>
      <c r="M3" s="864" t="str">
        <f>'WRZ summary'!I5</f>
        <v>2021-22</v>
      </c>
      <c r="N3" s="864" t="str">
        <f>'WRZ summary'!J5</f>
        <v>2022-23</v>
      </c>
      <c r="O3" s="864" t="str">
        <f>'WRZ summary'!K5</f>
        <v>2023-24</v>
      </c>
      <c r="P3" s="864" t="str">
        <f>'WRZ summary'!L5</f>
        <v>2024-25</v>
      </c>
      <c r="Q3" s="864" t="str">
        <f>'WRZ summary'!M5</f>
        <v>2025-26</v>
      </c>
      <c r="R3" s="864" t="str">
        <f>'WRZ summary'!N5</f>
        <v>2026-27</v>
      </c>
      <c r="S3" s="864" t="str">
        <f>'WRZ summary'!O5</f>
        <v>2027-28</v>
      </c>
      <c r="T3" s="864" t="str">
        <f>'WRZ summary'!P5</f>
        <v>2028-29</v>
      </c>
      <c r="U3" s="864" t="str">
        <f>'WRZ summary'!Q5</f>
        <v>2029-2030</v>
      </c>
      <c r="V3" s="864" t="str">
        <f>'WRZ summary'!R5</f>
        <v>2030-2031</v>
      </c>
      <c r="W3" s="864" t="str">
        <f>'WRZ summary'!S5</f>
        <v>2031-2032</v>
      </c>
      <c r="X3" s="864" t="str">
        <f>'WRZ summary'!T5</f>
        <v>2032-33</v>
      </c>
      <c r="Y3" s="864" t="str">
        <f>'WRZ summary'!U5</f>
        <v>2033-34</v>
      </c>
      <c r="Z3" s="864" t="str">
        <f>'WRZ summary'!V5</f>
        <v>2034-35</v>
      </c>
      <c r="AA3" s="864" t="str">
        <f>'WRZ summary'!W5</f>
        <v>2035-36</v>
      </c>
      <c r="AB3" s="864" t="str">
        <f>'WRZ summary'!X5</f>
        <v>2036-37</v>
      </c>
      <c r="AC3" s="864" t="str">
        <f>'WRZ summary'!Y5</f>
        <v>2037-38</v>
      </c>
      <c r="AD3" s="864" t="str">
        <f>'WRZ summary'!Z5</f>
        <v>2038-39</v>
      </c>
      <c r="AE3" s="864" t="str">
        <f>'WRZ summary'!AA5</f>
        <v>2039-40</v>
      </c>
      <c r="AF3" s="864" t="str">
        <f>'WRZ summary'!AB5</f>
        <v>2040-41</v>
      </c>
      <c r="AG3" s="864" t="str">
        <f>'WRZ summary'!AC5</f>
        <v>2041-42</v>
      </c>
      <c r="AH3" s="864" t="str">
        <f>'WRZ summary'!AD5</f>
        <v>2042-43</v>
      </c>
      <c r="AI3" s="864" t="str">
        <f>'WRZ summary'!AE5</f>
        <v>2043-44</v>
      </c>
      <c r="AJ3" s="867" t="str">
        <f>'WRZ summary'!AF5</f>
        <v>2044-45</v>
      </c>
      <c r="AK3" s="452"/>
    </row>
    <row r="4" spans="1:37" x14ac:dyDescent="0.2">
      <c r="A4" s="247"/>
      <c r="B4" s="248">
        <v>58</v>
      </c>
      <c r="C4" s="482" t="s">
        <v>595</v>
      </c>
      <c r="D4" s="249" t="s">
        <v>119</v>
      </c>
      <c r="E4" s="249"/>
      <c r="F4" s="250" t="s">
        <v>71</v>
      </c>
      <c r="G4" s="250">
        <v>2</v>
      </c>
      <c r="H4" s="925"/>
      <c r="I4" s="861"/>
      <c r="J4" s="861"/>
      <c r="K4" s="919">
        <f>SUM(K5,K17,K20,-K23,-K27,-K30,-K33,K36)</f>
        <v>25</v>
      </c>
      <c r="L4" s="578">
        <f>SUM(L5,L17,L20,-L23,-L27,-L30,-L33,L36)</f>
        <v>25</v>
      </c>
      <c r="M4" s="578">
        <f t="shared" ref="M4:AJ4" si="0">SUM(M5,M17,M20,-M23,-M27,-M30,-M33,M36)</f>
        <v>25</v>
      </c>
      <c r="N4" s="578">
        <f t="shared" si="0"/>
        <v>25</v>
      </c>
      <c r="O4" s="578">
        <f t="shared" si="0"/>
        <v>28.3</v>
      </c>
      <c r="P4" s="578">
        <f t="shared" si="0"/>
        <v>31.425000000000001</v>
      </c>
      <c r="Q4" s="578">
        <f t="shared" si="0"/>
        <v>31.425000000000001</v>
      </c>
      <c r="R4" s="578">
        <f t="shared" si="0"/>
        <v>31.425000000000001</v>
      </c>
      <c r="S4" s="578">
        <f t="shared" si="0"/>
        <v>31.425000000000001</v>
      </c>
      <c r="T4" s="578">
        <f t="shared" si="0"/>
        <v>31.425000000000001</v>
      </c>
      <c r="U4" s="578">
        <f t="shared" si="0"/>
        <v>52.424999999999997</v>
      </c>
      <c r="V4" s="578">
        <f t="shared" si="0"/>
        <v>52.424999999999997</v>
      </c>
      <c r="W4" s="578">
        <f t="shared" si="0"/>
        <v>52.424999999999997</v>
      </c>
      <c r="X4" s="578">
        <f t="shared" si="0"/>
        <v>52.424999999999997</v>
      </c>
      <c r="Y4" s="578">
        <f t="shared" si="0"/>
        <v>52.424999999999997</v>
      </c>
      <c r="Z4" s="578">
        <f t="shared" si="0"/>
        <v>52.424999999999997</v>
      </c>
      <c r="AA4" s="578">
        <f t="shared" si="0"/>
        <v>52.424999999999997</v>
      </c>
      <c r="AB4" s="578">
        <f t="shared" si="0"/>
        <v>52.424999999999997</v>
      </c>
      <c r="AC4" s="578">
        <f t="shared" si="0"/>
        <v>52.424999999999997</v>
      </c>
      <c r="AD4" s="578">
        <f t="shared" si="0"/>
        <v>52.424999999999997</v>
      </c>
      <c r="AE4" s="578">
        <f t="shared" si="0"/>
        <v>52.424999999999997</v>
      </c>
      <c r="AF4" s="578">
        <f t="shared" si="0"/>
        <v>52.424999999999997</v>
      </c>
      <c r="AG4" s="578">
        <f t="shared" si="0"/>
        <v>52.424999999999997</v>
      </c>
      <c r="AH4" s="578">
        <f t="shared" si="0"/>
        <v>52.424999999999997</v>
      </c>
      <c r="AI4" s="578">
        <f t="shared" si="0"/>
        <v>52.424999999999997</v>
      </c>
      <c r="AJ4" s="862">
        <f t="shared" si="0"/>
        <v>52.424999999999997</v>
      </c>
      <c r="AK4" s="452"/>
    </row>
    <row r="5" spans="1:37" x14ac:dyDescent="0.2">
      <c r="A5" s="251"/>
      <c r="B5" s="252">
        <f>B4+0.1</f>
        <v>58.1</v>
      </c>
      <c r="C5" s="856" t="s">
        <v>596</v>
      </c>
      <c r="D5" s="253" t="s">
        <v>119</v>
      </c>
      <c r="E5" s="253"/>
      <c r="F5" s="254" t="s">
        <v>71</v>
      </c>
      <c r="G5" s="254">
        <v>2</v>
      </c>
      <c r="H5" s="897"/>
      <c r="I5" s="420"/>
      <c r="J5" s="420"/>
      <c r="K5" s="881">
        <f t="shared" ref="K5:AJ5" si="1">SUM(K6:K16)</f>
        <v>8.5</v>
      </c>
      <c r="L5" s="413">
        <f>SUM(L6:L16)</f>
        <v>8.5</v>
      </c>
      <c r="M5" s="413">
        <f t="shared" si="1"/>
        <v>8.5</v>
      </c>
      <c r="N5" s="413">
        <f t="shared" si="1"/>
        <v>8.5</v>
      </c>
      <c r="O5" s="413">
        <f t="shared" si="1"/>
        <v>11.8</v>
      </c>
      <c r="P5" s="413">
        <f t="shared" si="1"/>
        <v>14.925000000000001</v>
      </c>
      <c r="Q5" s="413">
        <f t="shared" si="1"/>
        <v>14.925000000000001</v>
      </c>
      <c r="R5" s="413">
        <f t="shared" si="1"/>
        <v>14.925000000000001</v>
      </c>
      <c r="S5" s="413">
        <f t="shared" si="1"/>
        <v>14.925000000000001</v>
      </c>
      <c r="T5" s="413">
        <f t="shared" si="1"/>
        <v>14.925000000000001</v>
      </c>
      <c r="U5" s="413">
        <f t="shared" si="1"/>
        <v>35.924999999999997</v>
      </c>
      <c r="V5" s="413">
        <f t="shared" si="1"/>
        <v>35.924999999999997</v>
      </c>
      <c r="W5" s="413">
        <f t="shared" si="1"/>
        <v>35.924999999999997</v>
      </c>
      <c r="X5" s="413">
        <f t="shared" si="1"/>
        <v>35.924999999999997</v>
      </c>
      <c r="Y5" s="413">
        <f t="shared" si="1"/>
        <v>35.924999999999997</v>
      </c>
      <c r="Z5" s="413">
        <f t="shared" si="1"/>
        <v>35.924999999999997</v>
      </c>
      <c r="AA5" s="413">
        <f t="shared" si="1"/>
        <v>35.924999999999997</v>
      </c>
      <c r="AB5" s="413">
        <f t="shared" si="1"/>
        <v>35.924999999999997</v>
      </c>
      <c r="AC5" s="413">
        <f t="shared" si="1"/>
        <v>35.924999999999997</v>
      </c>
      <c r="AD5" s="413">
        <f t="shared" si="1"/>
        <v>35.924999999999997</v>
      </c>
      <c r="AE5" s="413">
        <f t="shared" si="1"/>
        <v>35.924999999999997</v>
      </c>
      <c r="AF5" s="413">
        <f t="shared" si="1"/>
        <v>35.924999999999997</v>
      </c>
      <c r="AG5" s="413">
        <f t="shared" si="1"/>
        <v>35.924999999999997</v>
      </c>
      <c r="AH5" s="413">
        <f t="shared" si="1"/>
        <v>35.924999999999997</v>
      </c>
      <c r="AI5" s="413">
        <f t="shared" si="1"/>
        <v>35.924999999999997</v>
      </c>
      <c r="AJ5" s="430">
        <f t="shared" si="1"/>
        <v>35.924999999999997</v>
      </c>
      <c r="AK5" s="452"/>
    </row>
    <row r="6" spans="1:37" x14ac:dyDescent="0.2">
      <c r="A6" s="251"/>
      <c r="B6" s="255" t="s">
        <v>119</v>
      </c>
      <c r="C6" s="256" t="s">
        <v>846</v>
      </c>
      <c r="D6" s="256" t="s">
        <v>847</v>
      </c>
      <c r="E6" s="256"/>
      <c r="F6" s="257" t="s">
        <v>71</v>
      </c>
      <c r="G6" s="257">
        <v>2</v>
      </c>
      <c r="H6" s="897"/>
      <c r="I6" s="420"/>
      <c r="J6" s="420"/>
      <c r="K6" s="881">
        <v>0</v>
      </c>
      <c r="L6" s="428">
        <v>0</v>
      </c>
      <c r="M6" s="428">
        <v>0</v>
      </c>
      <c r="N6" s="428">
        <v>0</v>
      </c>
      <c r="O6" s="428">
        <v>0</v>
      </c>
      <c r="P6" s="428">
        <v>0</v>
      </c>
      <c r="Q6" s="428">
        <v>0</v>
      </c>
      <c r="R6" s="428">
        <v>0</v>
      </c>
      <c r="S6" s="428">
        <v>0</v>
      </c>
      <c r="T6" s="428">
        <v>0</v>
      </c>
      <c r="U6" s="428">
        <v>21</v>
      </c>
      <c r="V6" s="428">
        <v>21</v>
      </c>
      <c r="W6" s="428">
        <v>21</v>
      </c>
      <c r="X6" s="428">
        <v>21</v>
      </c>
      <c r="Y6" s="428">
        <v>21</v>
      </c>
      <c r="Z6" s="428">
        <v>21</v>
      </c>
      <c r="AA6" s="428">
        <v>21</v>
      </c>
      <c r="AB6" s="428">
        <v>21</v>
      </c>
      <c r="AC6" s="428">
        <v>21</v>
      </c>
      <c r="AD6" s="428">
        <v>21</v>
      </c>
      <c r="AE6" s="428">
        <v>21</v>
      </c>
      <c r="AF6" s="428">
        <v>21</v>
      </c>
      <c r="AG6" s="428">
        <v>21</v>
      </c>
      <c r="AH6" s="428">
        <v>21</v>
      </c>
      <c r="AI6" s="428">
        <v>21</v>
      </c>
      <c r="AJ6" s="428">
        <v>21</v>
      </c>
      <c r="AK6" s="452"/>
    </row>
    <row r="7" spans="1:37" x14ac:dyDescent="0.2">
      <c r="A7" s="251"/>
      <c r="B7" s="255"/>
      <c r="C7" s="256" t="s">
        <v>848</v>
      </c>
      <c r="D7" s="256" t="s">
        <v>849</v>
      </c>
      <c r="E7" s="256"/>
      <c r="F7" s="257" t="s">
        <v>71</v>
      </c>
      <c r="G7" s="257">
        <v>2</v>
      </c>
      <c r="H7" s="896"/>
      <c r="I7" s="533"/>
      <c r="J7" s="533"/>
      <c r="K7" s="879">
        <v>0</v>
      </c>
      <c r="L7" s="447">
        <v>0</v>
      </c>
      <c r="M7" s="447">
        <v>0</v>
      </c>
      <c r="N7" s="447">
        <v>0</v>
      </c>
      <c r="O7" s="447">
        <v>0</v>
      </c>
      <c r="P7" s="963">
        <f>12.5/4</f>
        <v>3.125</v>
      </c>
      <c r="Q7" s="963">
        <f t="shared" ref="Q7:AJ7" si="2">12.5/4</f>
        <v>3.125</v>
      </c>
      <c r="R7" s="963">
        <f t="shared" si="2"/>
        <v>3.125</v>
      </c>
      <c r="S7" s="963">
        <f t="shared" si="2"/>
        <v>3.125</v>
      </c>
      <c r="T7" s="963">
        <f t="shared" si="2"/>
        <v>3.125</v>
      </c>
      <c r="U7" s="963">
        <f t="shared" si="2"/>
        <v>3.125</v>
      </c>
      <c r="V7" s="963">
        <f t="shared" si="2"/>
        <v>3.125</v>
      </c>
      <c r="W7" s="963">
        <f t="shared" si="2"/>
        <v>3.125</v>
      </c>
      <c r="X7" s="963">
        <f t="shared" si="2"/>
        <v>3.125</v>
      </c>
      <c r="Y7" s="963">
        <f t="shared" si="2"/>
        <v>3.125</v>
      </c>
      <c r="Z7" s="963">
        <f t="shared" si="2"/>
        <v>3.125</v>
      </c>
      <c r="AA7" s="963">
        <f t="shared" si="2"/>
        <v>3.125</v>
      </c>
      <c r="AB7" s="963">
        <f t="shared" si="2"/>
        <v>3.125</v>
      </c>
      <c r="AC7" s="963">
        <f t="shared" si="2"/>
        <v>3.125</v>
      </c>
      <c r="AD7" s="963">
        <f t="shared" si="2"/>
        <v>3.125</v>
      </c>
      <c r="AE7" s="963">
        <f t="shared" si="2"/>
        <v>3.125</v>
      </c>
      <c r="AF7" s="963">
        <f t="shared" si="2"/>
        <v>3.125</v>
      </c>
      <c r="AG7" s="963">
        <f t="shared" si="2"/>
        <v>3.125</v>
      </c>
      <c r="AH7" s="963">
        <f t="shared" si="2"/>
        <v>3.125</v>
      </c>
      <c r="AI7" s="963">
        <f t="shared" si="2"/>
        <v>3.125</v>
      </c>
      <c r="AJ7" s="963">
        <f t="shared" si="2"/>
        <v>3.125</v>
      </c>
      <c r="AK7" s="452"/>
    </row>
    <row r="8" spans="1:37" x14ac:dyDescent="0.2">
      <c r="A8" s="251"/>
      <c r="B8" s="255"/>
      <c r="C8" s="256" t="s">
        <v>850</v>
      </c>
      <c r="D8" s="256" t="s">
        <v>851</v>
      </c>
      <c r="E8" s="256"/>
      <c r="F8" s="257" t="s">
        <v>71</v>
      </c>
      <c r="G8" s="257">
        <v>2</v>
      </c>
      <c r="H8" s="896"/>
      <c r="I8" s="533"/>
      <c r="J8" s="533"/>
      <c r="K8" s="879">
        <v>0</v>
      </c>
      <c r="L8" s="447">
        <v>0</v>
      </c>
      <c r="M8" s="447">
        <v>0</v>
      </c>
      <c r="N8" s="447">
        <v>0</v>
      </c>
      <c r="O8" s="447">
        <v>0</v>
      </c>
      <c r="P8" s="447">
        <v>0</v>
      </c>
      <c r="Q8" s="447">
        <v>0</v>
      </c>
      <c r="R8" s="447">
        <v>0</v>
      </c>
      <c r="S8" s="447">
        <v>0</v>
      </c>
      <c r="T8" s="447">
        <v>0</v>
      </c>
      <c r="U8" s="447">
        <v>0</v>
      </c>
      <c r="V8" s="447">
        <v>0</v>
      </c>
      <c r="W8" s="447">
        <v>0</v>
      </c>
      <c r="X8" s="447">
        <v>0</v>
      </c>
      <c r="Y8" s="447">
        <v>0</v>
      </c>
      <c r="Z8" s="447">
        <v>0</v>
      </c>
      <c r="AA8" s="447">
        <v>0</v>
      </c>
      <c r="AB8" s="447">
        <v>0</v>
      </c>
      <c r="AC8" s="447">
        <v>0</v>
      </c>
      <c r="AD8" s="447">
        <v>0</v>
      </c>
      <c r="AE8" s="447">
        <v>0</v>
      </c>
      <c r="AF8" s="447">
        <v>0</v>
      </c>
      <c r="AG8" s="447">
        <v>0</v>
      </c>
      <c r="AH8" s="447">
        <v>0</v>
      </c>
      <c r="AI8" s="447">
        <v>0</v>
      </c>
      <c r="AJ8" s="447">
        <v>0</v>
      </c>
      <c r="AK8" s="452"/>
    </row>
    <row r="9" spans="1:37" x14ac:dyDescent="0.2">
      <c r="A9" s="251"/>
      <c r="B9" s="255"/>
      <c r="C9" s="256" t="s">
        <v>852</v>
      </c>
      <c r="D9" s="256" t="s">
        <v>853</v>
      </c>
      <c r="E9" s="256"/>
      <c r="F9" s="257" t="s">
        <v>71</v>
      </c>
      <c r="G9" s="257">
        <v>2</v>
      </c>
      <c r="H9" s="896"/>
      <c r="I9" s="533"/>
      <c r="J9" s="533"/>
      <c r="K9" s="879">
        <v>0</v>
      </c>
      <c r="L9" s="447">
        <v>0</v>
      </c>
      <c r="M9" s="447">
        <v>0</v>
      </c>
      <c r="N9" s="447">
        <v>0</v>
      </c>
      <c r="O9" s="447">
        <v>0.4</v>
      </c>
      <c r="P9" s="447">
        <v>0.4</v>
      </c>
      <c r="Q9" s="447">
        <v>0.4</v>
      </c>
      <c r="R9" s="447">
        <v>0.4</v>
      </c>
      <c r="S9" s="447">
        <v>0.4</v>
      </c>
      <c r="T9" s="447">
        <v>0.4</v>
      </c>
      <c r="U9" s="447">
        <v>0.4</v>
      </c>
      <c r="V9" s="447">
        <v>0.4</v>
      </c>
      <c r="W9" s="447">
        <v>0.4</v>
      </c>
      <c r="X9" s="447">
        <v>0.4</v>
      </c>
      <c r="Y9" s="447">
        <v>0.4</v>
      </c>
      <c r="Z9" s="447">
        <v>0.4</v>
      </c>
      <c r="AA9" s="447">
        <v>0.4</v>
      </c>
      <c r="AB9" s="447">
        <v>0.4</v>
      </c>
      <c r="AC9" s="447">
        <v>0.4</v>
      </c>
      <c r="AD9" s="447">
        <v>0.4</v>
      </c>
      <c r="AE9" s="447">
        <v>0.4</v>
      </c>
      <c r="AF9" s="447">
        <v>0.4</v>
      </c>
      <c r="AG9" s="447">
        <v>0.4</v>
      </c>
      <c r="AH9" s="447">
        <v>0.4</v>
      </c>
      <c r="AI9" s="447">
        <v>0.4</v>
      </c>
      <c r="AJ9" s="447">
        <v>0.4</v>
      </c>
      <c r="AK9" s="452"/>
    </row>
    <row r="10" spans="1:37" x14ac:dyDescent="0.2">
      <c r="A10" s="251"/>
      <c r="B10" s="255"/>
      <c r="C10" s="256" t="s">
        <v>854</v>
      </c>
      <c r="D10" s="256" t="s">
        <v>855</v>
      </c>
      <c r="E10" s="256"/>
      <c r="F10" s="257" t="s">
        <v>71</v>
      </c>
      <c r="G10" s="257">
        <v>2</v>
      </c>
      <c r="H10" s="896"/>
      <c r="I10" s="533"/>
      <c r="J10" s="533"/>
      <c r="K10" s="879">
        <v>0</v>
      </c>
      <c r="L10" s="447">
        <v>0</v>
      </c>
      <c r="M10" s="447">
        <v>0</v>
      </c>
      <c r="N10" s="447">
        <v>0</v>
      </c>
      <c r="O10" s="447">
        <v>2.9</v>
      </c>
      <c r="P10" s="447">
        <v>2.9</v>
      </c>
      <c r="Q10" s="447">
        <v>2.9</v>
      </c>
      <c r="R10" s="447">
        <v>2.9</v>
      </c>
      <c r="S10" s="447">
        <v>2.9</v>
      </c>
      <c r="T10" s="447">
        <v>2.9</v>
      </c>
      <c r="U10" s="447">
        <v>2.9</v>
      </c>
      <c r="V10" s="447">
        <v>2.9</v>
      </c>
      <c r="W10" s="447">
        <v>2.9</v>
      </c>
      <c r="X10" s="447">
        <v>2.9</v>
      </c>
      <c r="Y10" s="447">
        <v>2.9</v>
      </c>
      <c r="Z10" s="447">
        <v>2.9</v>
      </c>
      <c r="AA10" s="447">
        <v>2.9</v>
      </c>
      <c r="AB10" s="447">
        <v>2.9</v>
      </c>
      <c r="AC10" s="447">
        <v>2.9</v>
      </c>
      <c r="AD10" s="447">
        <v>2.9</v>
      </c>
      <c r="AE10" s="447">
        <v>2.9</v>
      </c>
      <c r="AF10" s="447">
        <v>2.9</v>
      </c>
      <c r="AG10" s="447">
        <v>2.9</v>
      </c>
      <c r="AH10" s="447">
        <v>2.9</v>
      </c>
      <c r="AI10" s="447">
        <v>2.9</v>
      </c>
      <c r="AJ10" s="447">
        <v>2.9</v>
      </c>
      <c r="AK10" s="452"/>
    </row>
    <row r="11" spans="1:37" x14ac:dyDescent="0.2">
      <c r="A11" s="251"/>
      <c r="B11" s="255"/>
      <c r="C11" s="256" t="s">
        <v>856</v>
      </c>
      <c r="D11" s="256" t="s">
        <v>857</v>
      </c>
      <c r="E11" s="256"/>
      <c r="F11" s="257" t="s">
        <v>71</v>
      </c>
      <c r="G11" s="257">
        <v>2</v>
      </c>
      <c r="H11" s="896"/>
      <c r="I11" s="533"/>
      <c r="J11" s="533"/>
      <c r="K11" s="879">
        <v>8.5</v>
      </c>
      <c r="L11" s="447">
        <v>8.5</v>
      </c>
      <c r="M11" s="447">
        <v>8.5</v>
      </c>
      <c r="N11" s="447">
        <v>8.5</v>
      </c>
      <c r="O11" s="447">
        <v>8.5</v>
      </c>
      <c r="P11" s="447">
        <v>8.5</v>
      </c>
      <c r="Q11" s="447">
        <v>8.5</v>
      </c>
      <c r="R11" s="447">
        <v>8.5</v>
      </c>
      <c r="S11" s="447">
        <v>8.5</v>
      </c>
      <c r="T11" s="447">
        <v>8.5</v>
      </c>
      <c r="U11" s="447">
        <v>8.5</v>
      </c>
      <c r="V11" s="447">
        <v>8.5</v>
      </c>
      <c r="W11" s="447">
        <v>8.5</v>
      </c>
      <c r="X11" s="447">
        <v>8.5</v>
      </c>
      <c r="Y11" s="447">
        <v>8.5</v>
      </c>
      <c r="Z11" s="447">
        <v>8.5</v>
      </c>
      <c r="AA11" s="447">
        <v>8.5</v>
      </c>
      <c r="AB11" s="447">
        <v>8.5</v>
      </c>
      <c r="AC11" s="447">
        <v>8.5</v>
      </c>
      <c r="AD11" s="447">
        <v>8.5</v>
      </c>
      <c r="AE11" s="447">
        <v>8.5</v>
      </c>
      <c r="AF11" s="447">
        <v>8.5</v>
      </c>
      <c r="AG11" s="447">
        <v>8.5</v>
      </c>
      <c r="AH11" s="447">
        <v>8.5</v>
      </c>
      <c r="AI11" s="447">
        <v>8.5</v>
      </c>
      <c r="AJ11" s="447">
        <v>8.5</v>
      </c>
      <c r="AK11" s="452"/>
    </row>
    <row r="12" spans="1:37" x14ac:dyDescent="0.2">
      <c r="A12" s="251"/>
      <c r="B12" s="255"/>
      <c r="C12" s="256"/>
      <c r="D12" s="256"/>
      <c r="E12" s="256"/>
      <c r="F12" s="257"/>
      <c r="G12" s="257"/>
      <c r="H12" s="896"/>
      <c r="I12" s="533"/>
      <c r="J12" s="533"/>
      <c r="K12" s="879"/>
      <c r="L12" s="447"/>
      <c r="M12" s="447"/>
      <c r="N12" s="447"/>
      <c r="O12" s="447"/>
      <c r="P12" s="447"/>
      <c r="Q12" s="447"/>
      <c r="R12" s="447"/>
      <c r="S12" s="447"/>
      <c r="T12" s="447"/>
      <c r="U12" s="447"/>
      <c r="V12" s="447"/>
      <c r="W12" s="447"/>
      <c r="X12" s="447"/>
      <c r="Y12" s="447"/>
      <c r="Z12" s="447"/>
      <c r="AA12" s="447"/>
      <c r="AB12" s="447"/>
      <c r="AC12" s="447"/>
      <c r="AD12" s="447"/>
      <c r="AE12" s="447"/>
      <c r="AF12" s="447"/>
      <c r="AG12" s="447"/>
      <c r="AH12" s="447"/>
      <c r="AI12" s="447"/>
      <c r="AJ12" s="514"/>
      <c r="AK12" s="452"/>
    </row>
    <row r="13" spans="1:37" x14ac:dyDescent="0.2">
      <c r="A13" s="251"/>
      <c r="B13" s="255"/>
      <c r="C13" s="256"/>
      <c r="D13" s="256"/>
      <c r="E13" s="256"/>
      <c r="F13" s="257"/>
      <c r="G13" s="257"/>
      <c r="H13" s="896"/>
      <c r="I13" s="533"/>
      <c r="J13" s="533"/>
      <c r="K13" s="879"/>
      <c r="L13" s="447"/>
      <c r="M13" s="447"/>
      <c r="N13" s="447"/>
      <c r="O13" s="447"/>
      <c r="P13" s="447"/>
      <c r="Q13" s="447"/>
      <c r="R13" s="447"/>
      <c r="S13" s="447"/>
      <c r="T13" s="447"/>
      <c r="U13" s="447"/>
      <c r="V13" s="447"/>
      <c r="W13" s="447"/>
      <c r="X13" s="447"/>
      <c r="Y13" s="447"/>
      <c r="Z13" s="447"/>
      <c r="AA13" s="447"/>
      <c r="AB13" s="447"/>
      <c r="AC13" s="447"/>
      <c r="AD13" s="447"/>
      <c r="AE13" s="447"/>
      <c r="AF13" s="447"/>
      <c r="AG13" s="447"/>
      <c r="AH13" s="447"/>
      <c r="AI13" s="447"/>
      <c r="AJ13" s="514"/>
      <c r="AK13" s="452"/>
    </row>
    <row r="14" spans="1:37" x14ac:dyDescent="0.2">
      <c r="A14" s="251"/>
      <c r="B14" s="255"/>
      <c r="C14" s="256"/>
      <c r="D14" s="256"/>
      <c r="E14" s="256"/>
      <c r="F14" s="257"/>
      <c r="G14" s="257"/>
      <c r="H14" s="896"/>
      <c r="I14" s="533"/>
      <c r="J14" s="533"/>
      <c r="K14" s="879"/>
      <c r="L14" s="447"/>
      <c r="M14" s="447"/>
      <c r="N14" s="447"/>
      <c r="O14" s="447"/>
      <c r="P14" s="447"/>
      <c r="Q14" s="447"/>
      <c r="R14" s="447"/>
      <c r="S14" s="447"/>
      <c r="T14" s="447"/>
      <c r="U14" s="447"/>
      <c r="V14" s="447"/>
      <c r="W14" s="447"/>
      <c r="X14" s="447"/>
      <c r="Y14" s="447"/>
      <c r="Z14" s="447"/>
      <c r="AA14" s="447"/>
      <c r="AB14" s="447"/>
      <c r="AC14" s="447"/>
      <c r="AD14" s="447"/>
      <c r="AE14" s="447"/>
      <c r="AF14" s="447"/>
      <c r="AG14" s="447"/>
      <c r="AH14" s="447"/>
      <c r="AI14" s="447"/>
      <c r="AJ14" s="514"/>
      <c r="AK14" s="452"/>
    </row>
    <row r="15" spans="1:37" x14ac:dyDescent="0.2">
      <c r="A15" s="251"/>
      <c r="B15" s="255"/>
      <c r="C15" s="256"/>
      <c r="D15" s="256"/>
      <c r="E15" s="256"/>
      <c r="F15" s="257"/>
      <c r="G15" s="257"/>
      <c r="H15" s="896"/>
      <c r="I15" s="533"/>
      <c r="J15" s="533"/>
      <c r="K15" s="879"/>
      <c r="L15" s="447"/>
      <c r="M15" s="447"/>
      <c r="N15" s="447"/>
      <c r="O15" s="447"/>
      <c r="P15" s="447"/>
      <c r="Q15" s="447"/>
      <c r="R15" s="447"/>
      <c r="S15" s="447"/>
      <c r="T15" s="447"/>
      <c r="U15" s="447"/>
      <c r="V15" s="447"/>
      <c r="W15" s="447"/>
      <c r="X15" s="447"/>
      <c r="Y15" s="447"/>
      <c r="Z15" s="447"/>
      <c r="AA15" s="447"/>
      <c r="AB15" s="447"/>
      <c r="AC15" s="447"/>
      <c r="AD15" s="447"/>
      <c r="AE15" s="447"/>
      <c r="AF15" s="447"/>
      <c r="AG15" s="447"/>
      <c r="AH15" s="447"/>
      <c r="AI15" s="447"/>
      <c r="AJ15" s="514"/>
      <c r="AK15" s="452"/>
    </row>
    <row r="16" spans="1:37" x14ac:dyDescent="0.2">
      <c r="A16" s="251"/>
      <c r="B16" s="524" t="s">
        <v>119</v>
      </c>
      <c r="C16" s="422" t="s">
        <v>597</v>
      </c>
      <c r="D16" s="423" t="s">
        <v>119</v>
      </c>
      <c r="E16" s="423"/>
      <c r="F16" s="424" t="s">
        <v>119</v>
      </c>
      <c r="G16" s="424"/>
      <c r="H16" s="926"/>
      <c r="I16" s="425"/>
      <c r="J16" s="425"/>
      <c r="K16" s="920" t="s">
        <v>119</v>
      </c>
      <c r="L16" s="424" t="s">
        <v>119</v>
      </c>
      <c r="M16" s="424" t="s">
        <v>119</v>
      </c>
      <c r="N16" s="424" t="s">
        <v>119</v>
      </c>
      <c r="O16" s="424" t="s">
        <v>119</v>
      </c>
      <c r="P16" s="424" t="s">
        <v>119</v>
      </c>
      <c r="Q16" s="424" t="s">
        <v>119</v>
      </c>
      <c r="R16" s="424" t="s">
        <v>119</v>
      </c>
      <c r="S16" s="424" t="s">
        <v>119</v>
      </c>
      <c r="T16" s="424" t="s">
        <v>119</v>
      </c>
      <c r="U16" s="424" t="s">
        <v>119</v>
      </c>
      <c r="V16" s="424" t="s">
        <v>119</v>
      </c>
      <c r="W16" s="424" t="s">
        <v>119</v>
      </c>
      <c r="X16" s="424" t="s">
        <v>119</v>
      </c>
      <c r="Y16" s="424" t="s">
        <v>119</v>
      </c>
      <c r="Z16" s="424" t="s">
        <v>119</v>
      </c>
      <c r="AA16" s="424" t="s">
        <v>119</v>
      </c>
      <c r="AB16" s="424" t="s">
        <v>119</v>
      </c>
      <c r="AC16" s="424" t="s">
        <v>119</v>
      </c>
      <c r="AD16" s="424" t="s">
        <v>119</v>
      </c>
      <c r="AE16" s="424" t="s">
        <v>119</v>
      </c>
      <c r="AF16" s="424" t="s">
        <v>119</v>
      </c>
      <c r="AG16" s="424" t="s">
        <v>119</v>
      </c>
      <c r="AH16" s="424" t="s">
        <v>119</v>
      </c>
      <c r="AI16" s="424" t="s">
        <v>119</v>
      </c>
      <c r="AJ16" s="485" t="s">
        <v>119</v>
      </c>
      <c r="AK16" s="452"/>
    </row>
    <row r="17" spans="1:37" x14ac:dyDescent="0.2">
      <c r="A17" s="251"/>
      <c r="B17" s="252">
        <f>B5+0.1</f>
        <v>58.2</v>
      </c>
      <c r="C17" s="426" t="s">
        <v>598</v>
      </c>
      <c r="D17" s="427" t="s">
        <v>119</v>
      </c>
      <c r="E17" s="427"/>
      <c r="F17" s="254" t="s">
        <v>71</v>
      </c>
      <c r="G17" s="254">
        <v>2</v>
      </c>
      <c r="H17" s="897"/>
      <c r="I17" s="420"/>
      <c r="J17" s="420"/>
      <c r="K17" s="881">
        <f t="shared" ref="K17:AJ17" si="3">SUM(K18:K19)</f>
        <v>0</v>
      </c>
      <c r="L17" s="413">
        <f t="shared" si="3"/>
        <v>0</v>
      </c>
      <c r="M17" s="413">
        <f t="shared" si="3"/>
        <v>0</v>
      </c>
      <c r="N17" s="413">
        <f t="shared" si="3"/>
        <v>0</v>
      </c>
      <c r="O17" s="413">
        <f t="shared" si="3"/>
        <v>0</v>
      </c>
      <c r="P17" s="413">
        <f t="shared" si="3"/>
        <v>0</v>
      </c>
      <c r="Q17" s="413">
        <f t="shared" si="3"/>
        <v>0</v>
      </c>
      <c r="R17" s="413">
        <f t="shared" si="3"/>
        <v>0</v>
      </c>
      <c r="S17" s="413">
        <f t="shared" si="3"/>
        <v>0</v>
      </c>
      <c r="T17" s="413">
        <f t="shared" si="3"/>
        <v>0</v>
      </c>
      <c r="U17" s="413">
        <f t="shared" si="3"/>
        <v>0</v>
      </c>
      <c r="V17" s="413">
        <f t="shared" si="3"/>
        <v>0</v>
      </c>
      <c r="W17" s="413">
        <f t="shared" si="3"/>
        <v>0</v>
      </c>
      <c r="X17" s="413">
        <f t="shared" si="3"/>
        <v>0</v>
      </c>
      <c r="Y17" s="413">
        <f t="shared" si="3"/>
        <v>0</v>
      </c>
      <c r="Z17" s="413">
        <f t="shared" si="3"/>
        <v>0</v>
      </c>
      <c r="AA17" s="413">
        <f t="shared" si="3"/>
        <v>0</v>
      </c>
      <c r="AB17" s="413">
        <f t="shared" si="3"/>
        <v>0</v>
      </c>
      <c r="AC17" s="413">
        <f t="shared" si="3"/>
        <v>0</v>
      </c>
      <c r="AD17" s="413">
        <f t="shared" si="3"/>
        <v>0</v>
      </c>
      <c r="AE17" s="413">
        <f t="shared" si="3"/>
        <v>0</v>
      </c>
      <c r="AF17" s="413">
        <f t="shared" si="3"/>
        <v>0</v>
      </c>
      <c r="AG17" s="413">
        <f t="shared" si="3"/>
        <v>0</v>
      </c>
      <c r="AH17" s="413">
        <f t="shared" si="3"/>
        <v>0</v>
      </c>
      <c r="AI17" s="413">
        <f t="shared" si="3"/>
        <v>0</v>
      </c>
      <c r="AJ17" s="430">
        <f t="shared" si="3"/>
        <v>0</v>
      </c>
      <c r="AK17" s="452"/>
    </row>
    <row r="18" spans="1:37" x14ac:dyDescent="0.2">
      <c r="A18" s="251"/>
      <c r="B18" s="255" t="s">
        <v>119</v>
      </c>
      <c r="C18" s="256"/>
      <c r="D18" s="256"/>
      <c r="E18" s="256"/>
      <c r="F18" s="258" t="s">
        <v>71</v>
      </c>
      <c r="G18" s="258">
        <v>2</v>
      </c>
      <c r="H18" s="897"/>
      <c r="I18" s="420"/>
      <c r="J18" s="420"/>
      <c r="K18" s="881"/>
      <c r="L18" s="428"/>
      <c r="M18" s="428"/>
      <c r="N18" s="428"/>
      <c r="O18" s="428"/>
      <c r="P18" s="428"/>
      <c r="Q18" s="428"/>
      <c r="R18" s="428"/>
      <c r="S18" s="428"/>
      <c r="T18" s="428"/>
      <c r="U18" s="428"/>
      <c r="V18" s="428"/>
      <c r="W18" s="428"/>
      <c r="X18" s="428"/>
      <c r="Y18" s="428"/>
      <c r="Z18" s="428"/>
      <c r="AA18" s="428"/>
      <c r="AB18" s="428"/>
      <c r="AC18" s="428"/>
      <c r="AD18" s="428"/>
      <c r="AE18" s="428"/>
      <c r="AF18" s="428"/>
      <c r="AG18" s="428"/>
      <c r="AH18" s="428"/>
      <c r="AI18" s="428"/>
      <c r="AJ18" s="484"/>
      <c r="AK18" s="452"/>
    </row>
    <row r="19" spans="1:37" x14ac:dyDescent="0.2">
      <c r="A19" s="259"/>
      <c r="B19" s="524" t="s">
        <v>119</v>
      </c>
      <c r="C19" s="422" t="s">
        <v>597</v>
      </c>
      <c r="D19" s="423" t="s">
        <v>119</v>
      </c>
      <c r="E19" s="423"/>
      <c r="F19" s="314" t="s">
        <v>119</v>
      </c>
      <c r="G19" s="424"/>
      <c r="H19" s="926"/>
      <c r="I19" s="425"/>
      <c r="J19" s="425"/>
      <c r="K19" s="920" t="s">
        <v>119</v>
      </c>
      <c r="L19" s="424" t="s">
        <v>119</v>
      </c>
      <c r="M19" s="424" t="s">
        <v>119</v>
      </c>
      <c r="N19" s="424" t="s">
        <v>119</v>
      </c>
      <c r="O19" s="424" t="s">
        <v>119</v>
      </c>
      <c r="P19" s="424" t="s">
        <v>119</v>
      </c>
      <c r="Q19" s="424" t="s">
        <v>119</v>
      </c>
      <c r="R19" s="424" t="s">
        <v>119</v>
      </c>
      <c r="S19" s="424" t="s">
        <v>119</v>
      </c>
      <c r="T19" s="424" t="s">
        <v>119</v>
      </c>
      <c r="U19" s="424" t="s">
        <v>119</v>
      </c>
      <c r="V19" s="424" t="s">
        <v>119</v>
      </c>
      <c r="W19" s="424" t="s">
        <v>119</v>
      </c>
      <c r="X19" s="424" t="s">
        <v>119</v>
      </c>
      <c r="Y19" s="424" t="s">
        <v>119</v>
      </c>
      <c r="Z19" s="424" t="s">
        <v>119</v>
      </c>
      <c r="AA19" s="424" t="s">
        <v>119</v>
      </c>
      <c r="AB19" s="424" t="s">
        <v>119</v>
      </c>
      <c r="AC19" s="424" t="s">
        <v>119</v>
      </c>
      <c r="AD19" s="424" t="s">
        <v>119</v>
      </c>
      <c r="AE19" s="424" t="s">
        <v>119</v>
      </c>
      <c r="AF19" s="424" t="s">
        <v>119</v>
      </c>
      <c r="AG19" s="424" t="s">
        <v>119</v>
      </c>
      <c r="AH19" s="424" t="s">
        <v>119</v>
      </c>
      <c r="AI19" s="424" t="s">
        <v>119</v>
      </c>
      <c r="AJ19" s="485" t="s">
        <v>119</v>
      </c>
      <c r="AK19" s="452"/>
    </row>
    <row r="20" spans="1:37" x14ac:dyDescent="0.2">
      <c r="A20" s="251"/>
      <c r="B20" s="252">
        <f>B17+0.1</f>
        <v>58.300000000000004</v>
      </c>
      <c r="C20" s="426" t="s">
        <v>599</v>
      </c>
      <c r="D20" s="263" t="s">
        <v>119</v>
      </c>
      <c r="E20" s="263"/>
      <c r="F20" s="260" t="s">
        <v>71</v>
      </c>
      <c r="G20" s="260">
        <v>2</v>
      </c>
      <c r="H20" s="897"/>
      <c r="I20" s="420"/>
      <c r="J20" s="420"/>
      <c r="K20" s="881">
        <f t="shared" ref="K20:AJ20" si="4">SUM(K21:K22)</f>
        <v>0</v>
      </c>
      <c r="L20" s="413">
        <f t="shared" si="4"/>
        <v>0</v>
      </c>
      <c r="M20" s="413">
        <f t="shared" si="4"/>
        <v>0</v>
      </c>
      <c r="N20" s="413">
        <f t="shared" si="4"/>
        <v>0</v>
      </c>
      <c r="O20" s="413">
        <f t="shared" si="4"/>
        <v>0</v>
      </c>
      <c r="P20" s="413">
        <f t="shared" si="4"/>
        <v>0</v>
      </c>
      <c r="Q20" s="413">
        <f t="shared" si="4"/>
        <v>0</v>
      </c>
      <c r="R20" s="413">
        <f t="shared" si="4"/>
        <v>0</v>
      </c>
      <c r="S20" s="413">
        <f t="shared" si="4"/>
        <v>0</v>
      </c>
      <c r="T20" s="413">
        <f t="shared" si="4"/>
        <v>0</v>
      </c>
      <c r="U20" s="413">
        <f t="shared" si="4"/>
        <v>0</v>
      </c>
      <c r="V20" s="413">
        <f t="shared" si="4"/>
        <v>0</v>
      </c>
      <c r="W20" s="413">
        <f t="shared" si="4"/>
        <v>0</v>
      </c>
      <c r="X20" s="413">
        <f t="shared" si="4"/>
        <v>0</v>
      </c>
      <c r="Y20" s="413">
        <f t="shared" si="4"/>
        <v>0</v>
      </c>
      <c r="Z20" s="413">
        <f t="shared" si="4"/>
        <v>0</v>
      </c>
      <c r="AA20" s="413">
        <f t="shared" si="4"/>
        <v>0</v>
      </c>
      <c r="AB20" s="413">
        <f t="shared" si="4"/>
        <v>0</v>
      </c>
      <c r="AC20" s="413">
        <f t="shared" si="4"/>
        <v>0</v>
      </c>
      <c r="AD20" s="413">
        <f t="shared" si="4"/>
        <v>0</v>
      </c>
      <c r="AE20" s="413">
        <f t="shared" si="4"/>
        <v>0</v>
      </c>
      <c r="AF20" s="413">
        <f t="shared" si="4"/>
        <v>0</v>
      </c>
      <c r="AG20" s="413">
        <f t="shared" si="4"/>
        <v>0</v>
      </c>
      <c r="AH20" s="413">
        <f t="shared" si="4"/>
        <v>0</v>
      </c>
      <c r="AI20" s="413">
        <f t="shared" si="4"/>
        <v>0</v>
      </c>
      <c r="AJ20" s="430">
        <f t="shared" si="4"/>
        <v>0</v>
      </c>
    </row>
    <row r="21" spans="1:37" x14ac:dyDescent="0.2">
      <c r="A21" s="251"/>
      <c r="B21" s="255" t="s">
        <v>119</v>
      </c>
      <c r="C21" s="256"/>
      <c r="D21" s="256"/>
      <c r="E21" s="256"/>
      <c r="F21" s="258" t="s">
        <v>71</v>
      </c>
      <c r="G21" s="258">
        <v>2</v>
      </c>
      <c r="H21" s="897"/>
      <c r="I21" s="420"/>
      <c r="J21" s="420"/>
      <c r="K21" s="881"/>
      <c r="L21" s="428"/>
      <c r="M21" s="428"/>
      <c r="N21" s="428"/>
      <c r="O21" s="428"/>
      <c r="P21" s="428"/>
      <c r="Q21" s="428"/>
      <c r="R21" s="428"/>
      <c r="S21" s="428"/>
      <c r="T21" s="428"/>
      <c r="U21" s="428"/>
      <c r="V21" s="428"/>
      <c r="W21" s="428"/>
      <c r="X21" s="428"/>
      <c r="Y21" s="428"/>
      <c r="Z21" s="428"/>
      <c r="AA21" s="428"/>
      <c r="AB21" s="428"/>
      <c r="AC21" s="428"/>
      <c r="AD21" s="428"/>
      <c r="AE21" s="428"/>
      <c r="AF21" s="428"/>
      <c r="AG21" s="428"/>
      <c r="AH21" s="428"/>
      <c r="AI21" s="428"/>
      <c r="AJ21" s="484"/>
    </row>
    <row r="22" spans="1:37" x14ac:dyDescent="0.2">
      <c r="A22" s="251"/>
      <c r="B22" s="524" t="s">
        <v>119</v>
      </c>
      <c r="C22" s="422" t="s">
        <v>597</v>
      </c>
      <c r="D22" s="423" t="s">
        <v>119</v>
      </c>
      <c r="E22" s="423"/>
      <c r="F22" s="314" t="s">
        <v>119</v>
      </c>
      <c r="G22" s="424"/>
      <c r="H22" s="926"/>
      <c r="I22" s="425"/>
      <c r="J22" s="425"/>
      <c r="K22" s="920" t="s">
        <v>119</v>
      </c>
      <c r="L22" s="424" t="s">
        <v>119</v>
      </c>
      <c r="M22" s="424" t="s">
        <v>119</v>
      </c>
      <c r="N22" s="424" t="s">
        <v>119</v>
      </c>
      <c r="O22" s="424" t="s">
        <v>119</v>
      </c>
      <c r="P22" s="424" t="s">
        <v>119</v>
      </c>
      <c r="Q22" s="424" t="s">
        <v>119</v>
      </c>
      <c r="R22" s="424" t="s">
        <v>119</v>
      </c>
      <c r="S22" s="424" t="s">
        <v>119</v>
      </c>
      <c r="T22" s="424" t="s">
        <v>119</v>
      </c>
      <c r="U22" s="424" t="s">
        <v>119</v>
      </c>
      <c r="V22" s="424" t="s">
        <v>119</v>
      </c>
      <c r="W22" s="424" t="s">
        <v>119</v>
      </c>
      <c r="X22" s="424" t="s">
        <v>119</v>
      </c>
      <c r="Y22" s="424" t="s">
        <v>119</v>
      </c>
      <c r="Z22" s="424" t="s">
        <v>119</v>
      </c>
      <c r="AA22" s="424" t="s">
        <v>119</v>
      </c>
      <c r="AB22" s="424" t="s">
        <v>119</v>
      </c>
      <c r="AC22" s="424" t="s">
        <v>119</v>
      </c>
      <c r="AD22" s="424" t="s">
        <v>119</v>
      </c>
      <c r="AE22" s="424" t="s">
        <v>119</v>
      </c>
      <c r="AF22" s="424" t="s">
        <v>119</v>
      </c>
      <c r="AG22" s="424" t="s">
        <v>119</v>
      </c>
      <c r="AH22" s="424" t="s">
        <v>119</v>
      </c>
      <c r="AI22" s="424" t="s">
        <v>119</v>
      </c>
      <c r="AJ22" s="485" t="s">
        <v>119</v>
      </c>
    </row>
    <row r="23" spans="1:37" ht="25.5" x14ac:dyDescent="0.2">
      <c r="A23" s="251"/>
      <c r="B23" s="252">
        <f>B20+0.1</f>
        <v>58.400000000000006</v>
      </c>
      <c r="C23" s="426" t="s">
        <v>600</v>
      </c>
      <c r="D23" s="263" t="s">
        <v>119</v>
      </c>
      <c r="E23" s="263"/>
      <c r="F23" s="260" t="s">
        <v>71</v>
      </c>
      <c r="G23" s="260">
        <v>2</v>
      </c>
      <c r="H23" s="897"/>
      <c r="I23" s="420"/>
      <c r="J23" s="420"/>
      <c r="K23" s="881">
        <f t="shared" ref="K23:AJ23" si="5">SUM(K24:K25)</f>
        <v>0</v>
      </c>
      <c r="L23" s="413">
        <f t="shared" si="5"/>
        <v>0</v>
      </c>
      <c r="M23" s="413">
        <f t="shared" si="5"/>
        <v>0</v>
      </c>
      <c r="N23" s="413">
        <f t="shared" si="5"/>
        <v>0</v>
      </c>
      <c r="O23" s="413">
        <f t="shared" si="5"/>
        <v>0</v>
      </c>
      <c r="P23" s="413">
        <f t="shared" si="5"/>
        <v>0</v>
      </c>
      <c r="Q23" s="413">
        <f t="shared" si="5"/>
        <v>0</v>
      </c>
      <c r="R23" s="413">
        <f t="shared" si="5"/>
        <v>0</v>
      </c>
      <c r="S23" s="413">
        <f t="shared" si="5"/>
        <v>0</v>
      </c>
      <c r="T23" s="413">
        <f t="shared" si="5"/>
        <v>0</v>
      </c>
      <c r="U23" s="413">
        <f t="shared" si="5"/>
        <v>0</v>
      </c>
      <c r="V23" s="413">
        <f t="shared" si="5"/>
        <v>0</v>
      </c>
      <c r="W23" s="413">
        <f t="shared" si="5"/>
        <v>0</v>
      </c>
      <c r="X23" s="413">
        <f t="shared" si="5"/>
        <v>0</v>
      </c>
      <c r="Y23" s="413">
        <f t="shared" si="5"/>
        <v>0</v>
      </c>
      <c r="Z23" s="413">
        <f t="shared" si="5"/>
        <v>0</v>
      </c>
      <c r="AA23" s="413">
        <f t="shared" si="5"/>
        <v>0</v>
      </c>
      <c r="AB23" s="413">
        <f t="shared" si="5"/>
        <v>0</v>
      </c>
      <c r="AC23" s="413">
        <f t="shared" si="5"/>
        <v>0</v>
      </c>
      <c r="AD23" s="413">
        <f t="shared" si="5"/>
        <v>0</v>
      </c>
      <c r="AE23" s="413">
        <f t="shared" si="5"/>
        <v>0</v>
      </c>
      <c r="AF23" s="413">
        <f t="shared" si="5"/>
        <v>0</v>
      </c>
      <c r="AG23" s="413">
        <f t="shared" si="5"/>
        <v>0</v>
      </c>
      <c r="AH23" s="413">
        <f t="shared" si="5"/>
        <v>0</v>
      </c>
      <c r="AI23" s="413">
        <f t="shared" si="5"/>
        <v>0</v>
      </c>
      <c r="AJ23" s="430">
        <f t="shared" si="5"/>
        <v>0</v>
      </c>
    </row>
    <row r="24" spans="1:37" x14ac:dyDescent="0.2">
      <c r="A24" s="251"/>
      <c r="B24" s="255" t="s">
        <v>119</v>
      </c>
      <c r="C24" s="256"/>
      <c r="D24" s="256"/>
      <c r="E24" s="256"/>
      <c r="F24" s="258" t="s">
        <v>71</v>
      </c>
      <c r="G24" s="258">
        <v>2</v>
      </c>
      <c r="H24" s="897"/>
      <c r="I24" s="420"/>
      <c r="J24" s="420"/>
      <c r="K24" s="881"/>
      <c r="L24" s="428"/>
      <c r="M24" s="428"/>
      <c r="N24" s="428"/>
      <c r="O24" s="428"/>
      <c r="P24" s="428"/>
      <c r="Q24" s="428"/>
      <c r="R24" s="428"/>
      <c r="S24" s="428"/>
      <c r="T24" s="428"/>
      <c r="U24" s="428"/>
      <c r="V24" s="428"/>
      <c r="W24" s="428"/>
      <c r="X24" s="428"/>
      <c r="Y24" s="428"/>
      <c r="Z24" s="428"/>
      <c r="AA24" s="428"/>
      <c r="AB24" s="428"/>
      <c r="AC24" s="428"/>
      <c r="AD24" s="428"/>
      <c r="AE24" s="428"/>
      <c r="AF24" s="428"/>
      <c r="AG24" s="428"/>
      <c r="AH24" s="428"/>
      <c r="AI24" s="428"/>
      <c r="AJ24" s="484"/>
    </row>
    <row r="25" spans="1:37" x14ac:dyDescent="0.2">
      <c r="A25" s="251"/>
      <c r="B25" s="524" t="s">
        <v>119</v>
      </c>
      <c r="C25" s="422" t="s">
        <v>597</v>
      </c>
      <c r="D25" s="423" t="s">
        <v>119</v>
      </c>
      <c r="E25" s="423"/>
      <c r="F25" s="314" t="s">
        <v>119</v>
      </c>
      <c r="G25" s="424"/>
      <c r="H25" s="926"/>
      <c r="I25" s="613"/>
      <c r="J25" s="613"/>
      <c r="K25" s="921" t="s">
        <v>119</v>
      </c>
      <c r="L25" s="424" t="s">
        <v>119</v>
      </c>
      <c r="M25" s="424" t="s">
        <v>119</v>
      </c>
      <c r="N25" s="424" t="s">
        <v>119</v>
      </c>
      <c r="O25" s="424" t="s">
        <v>119</v>
      </c>
      <c r="P25" s="424" t="s">
        <v>119</v>
      </c>
      <c r="Q25" s="424" t="s">
        <v>119</v>
      </c>
      <c r="R25" s="424" t="s">
        <v>119</v>
      </c>
      <c r="S25" s="424" t="s">
        <v>119</v>
      </c>
      <c r="T25" s="424" t="s">
        <v>119</v>
      </c>
      <c r="U25" s="424" t="s">
        <v>119</v>
      </c>
      <c r="V25" s="424" t="s">
        <v>119</v>
      </c>
      <c r="W25" s="424" t="s">
        <v>119</v>
      </c>
      <c r="X25" s="424" t="s">
        <v>119</v>
      </c>
      <c r="Y25" s="424" t="s">
        <v>119</v>
      </c>
      <c r="Z25" s="424" t="s">
        <v>119</v>
      </c>
      <c r="AA25" s="424" t="s">
        <v>119</v>
      </c>
      <c r="AB25" s="424" t="s">
        <v>119</v>
      </c>
      <c r="AC25" s="424" t="s">
        <v>119</v>
      </c>
      <c r="AD25" s="424" t="s">
        <v>119</v>
      </c>
      <c r="AE25" s="424" t="s">
        <v>119</v>
      </c>
      <c r="AF25" s="424" t="s">
        <v>119</v>
      </c>
      <c r="AG25" s="424" t="s">
        <v>119</v>
      </c>
      <c r="AH25" s="424" t="s">
        <v>119</v>
      </c>
      <c r="AI25" s="424" t="s">
        <v>119</v>
      </c>
      <c r="AJ25" s="485" t="s">
        <v>119</v>
      </c>
    </row>
    <row r="26" spans="1:37" x14ac:dyDescent="0.2">
      <c r="A26" s="251"/>
      <c r="B26" s="252">
        <f>B23+0.1</f>
        <v>58.500000000000007</v>
      </c>
      <c r="C26" s="614" t="s">
        <v>601</v>
      </c>
      <c r="D26" s="261"/>
      <c r="E26" s="261"/>
      <c r="F26" s="260" t="s">
        <v>71</v>
      </c>
      <c r="G26" s="262">
        <v>2</v>
      </c>
      <c r="H26" s="896"/>
      <c r="I26" s="420"/>
      <c r="J26" s="420"/>
      <c r="K26" s="881">
        <f t="shared" ref="K26:AJ26" si="6">SUM(K27+K30)</f>
        <v>0</v>
      </c>
      <c r="L26" s="413">
        <f t="shared" si="6"/>
        <v>0</v>
      </c>
      <c r="M26" s="413">
        <f t="shared" si="6"/>
        <v>0</v>
      </c>
      <c r="N26" s="413">
        <f t="shared" si="6"/>
        <v>0</v>
      </c>
      <c r="O26" s="413">
        <f t="shared" si="6"/>
        <v>0</v>
      </c>
      <c r="P26" s="413">
        <f t="shared" si="6"/>
        <v>0</v>
      </c>
      <c r="Q26" s="413">
        <f t="shared" si="6"/>
        <v>0</v>
      </c>
      <c r="R26" s="413">
        <f t="shared" si="6"/>
        <v>0</v>
      </c>
      <c r="S26" s="413">
        <f t="shared" si="6"/>
        <v>0</v>
      </c>
      <c r="T26" s="413">
        <f t="shared" si="6"/>
        <v>0</v>
      </c>
      <c r="U26" s="413">
        <f t="shared" si="6"/>
        <v>0</v>
      </c>
      <c r="V26" s="413">
        <f t="shared" si="6"/>
        <v>0</v>
      </c>
      <c r="W26" s="413">
        <f t="shared" si="6"/>
        <v>0</v>
      </c>
      <c r="X26" s="413">
        <f t="shared" si="6"/>
        <v>0</v>
      </c>
      <c r="Y26" s="413">
        <f t="shared" si="6"/>
        <v>0</v>
      </c>
      <c r="Z26" s="413">
        <f t="shared" si="6"/>
        <v>0</v>
      </c>
      <c r="AA26" s="413">
        <f t="shared" si="6"/>
        <v>0</v>
      </c>
      <c r="AB26" s="413">
        <f t="shared" si="6"/>
        <v>0</v>
      </c>
      <c r="AC26" s="413">
        <f t="shared" si="6"/>
        <v>0</v>
      </c>
      <c r="AD26" s="413">
        <f t="shared" si="6"/>
        <v>0</v>
      </c>
      <c r="AE26" s="413">
        <f t="shared" si="6"/>
        <v>0</v>
      </c>
      <c r="AF26" s="413">
        <f t="shared" si="6"/>
        <v>0</v>
      </c>
      <c r="AG26" s="413">
        <f t="shared" si="6"/>
        <v>0</v>
      </c>
      <c r="AH26" s="413">
        <f t="shared" si="6"/>
        <v>0</v>
      </c>
      <c r="AI26" s="413">
        <f t="shared" si="6"/>
        <v>0</v>
      </c>
      <c r="AJ26" s="430">
        <f t="shared" si="6"/>
        <v>0</v>
      </c>
    </row>
    <row r="27" spans="1:37" x14ac:dyDescent="0.2">
      <c r="A27" s="251"/>
      <c r="B27" s="252">
        <f>B26+0.01</f>
        <v>58.510000000000005</v>
      </c>
      <c r="C27" s="426" t="s">
        <v>602</v>
      </c>
      <c r="D27" s="263" t="s">
        <v>119</v>
      </c>
      <c r="E27" s="263"/>
      <c r="F27" s="260" t="s">
        <v>71</v>
      </c>
      <c r="G27" s="260">
        <v>2</v>
      </c>
      <c r="H27" s="897"/>
      <c r="I27" s="420"/>
      <c r="J27" s="420"/>
      <c r="K27" s="881">
        <f t="shared" ref="K27:AJ27" si="7">SUM(K28:K29)</f>
        <v>0</v>
      </c>
      <c r="L27" s="413">
        <f t="shared" si="7"/>
        <v>0</v>
      </c>
      <c r="M27" s="413">
        <f t="shared" si="7"/>
        <v>0</v>
      </c>
      <c r="N27" s="413">
        <f t="shared" si="7"/>
        <v>0</v>
      </c>
      <c r="O27" s="413">
        <f t="shared" si="7"/>
        <v>0</v>
      </c>
      <c r="P27" s="413">
        <f t="shared" si="7"/>
        <v>0</v>
      </c>
      <c r="Q27" s="413">
        <f t="shared" si="7"/>
        <v>0</v>
      </c>
      <c r="R27" s="413">
        <f t="shared" si="7"/>
        <v>0</v>
      </c>
      <c r="S27" s="413">
        <f t="shared" si="7"/>
        <v>0</v>
      </c>
      <c r="T27" s="413">
        <f t="shared" si="7"/>
        <v>0</v>
      </c>
      <c r="U27" s="413">
        <f t="shared" si="7"/>
        <v>0</v>
      </c>
      <c r="V27" s="413">
        <f t="shared" si="7"/>
        <v>0</v>
      </c>
      <c r="W27" s="413">
        <f t="shared" si="7"/>
        <v>0</v>
      </c>
      <c r="X27" s="413">
        <f t="shared" si="7"/>
        <v>0</v>
      </c>
      <c r="Y27" s="413">
        <f t="shared" si="7"/>
        <v>0</v>
      </c>
      <c r="Z27" s="413">
        <f t="shared" si="7"/>
        <v>0</v>
      </c>
      <c r="AA27" s="413">
        <f t="shared" si="7"/>
        <v>0</v>
      </c>
      <c r="AB27" s="413">
        <f t="shared" si="7"/>
        <v>0</v>
      </c>
      <c r="AC27" s="413">
        <f t="shared" si="7"/>
        <v>0</v>
      </c>
      <c r="AD27" s="413">
        <f t="shared" si="7"/>
        <v>0</v>
      </c>
      <c r="AE27" s="413">
        <f t="shared" si="7"/>
        <v>0</v>
      </c>
      <c r="AF27" s="413">
        <f t="shared" si="7"/>
        <v>0</v>
      </c>
      <c r="AG27" s="413">
        <f t="shared" si="7"/>
        <v>0</v>
      </c>
      <c r="AH27" s="413">
        <f t="shared" si="7"/>
        <v>0</v>
      </c>
      <c r="AI27" s="413">
        <f t="shared" si="7"/>
        <v>0</v>
      </c>
      <c r="AJ27" s="430">
        <f t="shared" si="7"/>
        <v>0</v>
      </c>
    </row>
    <row r="28" spans="1:37" x14ac:dyDescent="0.2">
      <c r="A28" s="251"/>
      <c r="B28" s="255" t="s">
        <v>119</v>
      </c>
      <c r="C28" s="256"/>
      <c r="D28" s="256"/>
      <c r="E28" s="256"/>
      <c r="F28" s="258" t="s">
        <v>71</v>
      </c>
      <c r="G28" s="258">
        <v>2</v>
      </c>
      <c r="H28" s="897"/>
      <c r="I28" s="420"/>
      <c r="J28" s="420"/>
      <c r="K28" s="881"/>
      <c r="L28" s="428"/>
      <c r="M28" s="428"/>
      <c r="N28" s="428"/>
      <c r="O28" s="428"/>
      <c r="P28" s="428"/>
      <c r="Q28" s="428"/>
      <c r="R28" s="428"/>
      <c r="S28" s="428"/>
      <c r="T28" s="428"/>
      <c r="U28" s="428"/>
      <c r="V28" s="428"/>
      <c r="W28" s="428"/>
      <c r="X28" s="428"/>
      <c r="Y28" s="428"/>
      <c r="Z28" s="428"/>
      <c r="AA28" s="428"/>
      <c r="AB28" s="428"/>
      <c r="AC28" s="428"/>
      <c r="AD28" s="428"/>
      <c r="AE28" s="428"/>
      <c r="AF28" s="428"/>
      <c r="AG28" s="428"/>
      <c r="AH28" s="428"/>
      <c r="AI28" s="428"/>
      <c r="AJ28" s="484"/>
    </row>
    <row r="29" spans="1:37" x14ac:dyDescent="0.2">
      <c r="A29" s="251"/>
      <c r="B29" s="524" t="s">
        <v>119</v>
      </c>
      <c r="C29" s="422" t="s">
        <v>597</v>
      </c>
      <c r="D29" s="423" t="s">
        <v>119</v>
      </c>
      <c r="E29" s="423"/>
      <c r="F29" s="314" t="s">
        <v>119</v>
      </c>
      <c r="G29" s="424"/>
      <c r="H29" s="926"/>
      <c r="I29" s="425"/>
      <c r="J29" s="425"/>
      <c r="K29" s="920" t="s">
        <v>119</v>
      </c>
      <c r="L29" s="424" t="s">
        <v>119</v>
      </c>
      <c r="M29" s="424" t="s">
        <v>119</v>
      </c>
      <c r="N29" s="424" t="s">
        <v>119</v>
      </c>
      <c r="O29" s="424" t="s">
        <v>119</v>
      </c>
      <c r="P29" s="424" t="s">
        <v>119</v>
      </c>
      <c r="Q29" s="424" t="s">
        <v>119</v>
      </c>
      <c r="R29" s="424" t="s">
        <v>119</v>
      </c>
      <c r="S29" s="424" t="s">
        <v>119</v>
      </c>
      <c r="T29" s="424" t="s">
        <v>119</v>
      </c>
      <c r="U29" s="424" t="s">
        <v>119</v>
      </c>
      <c r="V29" s="424" t="s">
        <v>119</v>
      </c>
      <c r="W29" s="424" t="s">
        <v>119</v>
      </c>
      <c r="X29" s="424" t="s">
        <v>119</v>
      </c>
      <c r="Y29" s="424" t="s">
        <v>119</v>
      </c>
      <c r="Z29" s="424" t="s">
        <v>119</v>
      </c>
      <c r="AA29" s="424" t="s">
        <v>119</v>
      </c>
      <c r="AB29" s="424" t="s">
        <v>119</v>
      </c>
      <c r="AC29" s="424" t="s">
        <v>119</v>
      </c>
      <c r="AD29" s="424" t="s">
        <v>119</v>
      </c>
      <c r="AE29" s="424" t="s">
        <v>119</v>
      </c>
      <c r="AF29" s="424" t="s">
        <v>119</v>
      </c>
      <c r="AG29" s="424" t="s">
        <v>119</v>
      </c>
      <c r="AH29" s="424" t="s">
        <v>119</v>
      </c>
      <c r="AI29" s="424" t="s">
        <v>119</v>
      </c>
      <c r="AJ29" s="485" t="s">
        <v>119</v>
      </c>
    </row>
    <row r="30" spans="1:37" x14ac:dyDescent="0.2">
      <c r="A30" s="251"/>
      <c r="B30" s="252">
        <f>B27+0.01</f>
        <v>58.52</v>
      </c>
      <c r="C30" s="426" t="s">
        <v>603</v>
      </c>
      <c r="D30" s="263" t="s">
        <v>119</v>
      </c>
      <c r="E30" s="263"/>
      <c r="F30" s="260" t="s">
        <v>71</v>
      </c>
      <c r="G30" s="260">
        <v>2</v>
      </c>
      <c r="H30" s="897"/>
      <c r="I30" s="420"/>
      <c r="J30" s="420"/>
      <c r="K30" s="881">
        <f t="shared" ref="K30:AJ30" si="8">SUM(K31:K32)</f>
        <v>0</v>
      </c>
      <c r="L30" s="413">
        <f t="shared" si="8"/>
        <v>0</v>
      </c>
      <c r="M30" s="413">
        <f t="shared" si="8"/>
        <v>0</v>
      </c>
      <c r="N30" s="413">
        <f t="shared" si="8"/>
        <v>0</v>
      </c>
      <c r="O30" s="413">
        <f t="shared" si="8"/>
        <v>0</v>
      </c>
      <c r="P30" s="413">
        <f t="shared" si="8"/>
        <v>0</v>
      </c>
      <c r="Q30" s="413">
        <f t="shared" si="8"/>
        <v>0</v>
      </c>
      <c r="R30" s="413">
        <f t="shared" si="8"/>
        <v>0</v>
      </c>
      <c r="S30" s="413">
        <f t="shared" si="8"/>
        <v>0</v>
      </c>
      <c r="T30" s="413">
        <f t="shared" si="8"/>
        <v>0</v>
      </c>
      <c r="U30" s="413">
        <f t="shared" si="8"/>
        <v>0</v>
      </c>
      <c r="V30" s="413">
        <f t="shared" si="8"/>
        <v>0</v>
      </c>
      <c r="W30" s="413">
        <f t="shared" si="8"/>
        <v>0</v>
      </c>
      <c r="X30" s="413">
        <f t="shared" si="8"/>
        <v>0</v>
      </c>
      <c r="Y30" s="413">
        <f t="shared" si="8"/>
        <v>0</v>
      </c>
      <c r="Z30" s="413">
        <f t="shared" si="8"/>
        <v>0</v>
      </c>
      <c r="AA30" s="413">
        <f t="shared" si="8"/>
        <v>0</v>
      </c>
      <c r="AB30" s="413">
        <f t="shared" si="8"/>
        <v>0</v>
      </c>
      <c r="AC30" s="413">
        <f t="shared" si="8"/>
        <v>0</v>
      </c>
      <c r="AD30" s="413">
        <f t="shared" si="8"/>
        <v>0</v>
      </c>
      <c r="AE30" s="413">
        <f t="shared" si="8"/>
        <v>0</v>
      </c>
      <c r="AF30" s="413">
        <f t="shared" si="8"/>
        <v>0</v>
      </c>
      <c r="AG30" s="413">
        <f t="shared" si="8"/>
        <v>0</v>
      </c>
      <c r="AH30" s="413">
        <f t="shared" si="8"/>
        <v>0</v>
      </c>
      <c r="AI30" s="413">
        <f t="shared" si="8"/>
        <v>0</v>
      </c>
      <c r="AJ30" s="430">
        <f t="shared" si="8"/>
        <v>0</v>
      </c>
    </row>
    <row r="31" spans="1:37" x14ac:dyDescent="0.2">
      <c r="A31" s="251"/>
      <c r="B31" s="255" t="s">
        <v>119</v>
      </c>
      <c r="C31" s="256"/>
      <c r="D31" s="256"/>
      <c r="E31" s="256"/>
      <c r="F31" s="258" t="s">
        <v>71</v>
      </c>
      <c r="G31" s="258">
        <v>2</v>
      </c>
      <c r="H31" s="897"/>
      <c r="I31" s="420"/>
      <c r="J31" s="420"/>
      <c r="K31" s="881"/>
      <c r="L31" s="428"/>
      <c r="M31" s="428"/>
      <c r="N31" s="428"/>
      <c r="O31" s="428"/>
      <c r="P31" s="428"/>
      <c r="Q31" s="428"/>
      <c r="R31" s="428"/>
      <c r="S31" s="428"/>
      <c r="T31" s="428"/>
      <c r="U31" s="428"/>
      <c r="V31" s="428"/>
      <c r="W31" s="428"/>
      <c r="X31" s="428"/>
      <c r="Y31" s="428"/>
      <c r="Z31" s="428"/>
      <c r="AA31" s="428"/>
      <c r="AB31" s="428"/>
      <c r="AC31" s="428"/>
      <c r="AD31" s="428"/>
      <c r="AE31" s="428"/>
      <c r="AF31" s="428"/>
      <c r="AG31" s="428"/>
      <c r="AH31" s="428"/>
      <c r="AI31" s="428"/>
      <c r="AJ31" s="484"/>
    </row>
    <row r="32" spans="1:37" x14ac:dyDescent="0.2">
      <c r="A32" s="251"/>
      <c r="B32" s="524" t="s">
        <v>119</v>
      </c>
      <c r="C32" s="422" t="s">
        <v>597</v>
      </c>
      <c r="D32" s="423" t="s">
        <v>119</v>
      </c>
      <c r="E32" s="423"/>
      <c r="F32" s="314" t="s">
        <v>119</v>
      </c>
      <c r="G32" s="424"/>
      <c r="H32" s="926"/>
      <c r="I32" s="425"/>
      <c r="J32" s="425"/>
      <c r="K32" s="920" t="s">
        <v>119</v>
      </c>
      <c r="L32" s="424" t="s">
        <v>119</v>
      </c>
      <c r="M32" s="424" t="s">
        <v>119</v>
      </c>
      <c r="N32" s="424" t="s">
        <v>119</v>
      </c>
      <c r="O32" s="424" t="s">
        <v>119</v>
      </c>
      <c r="P32" s="424" t="s">
        <v>119</v>
      </c>
      <c r="Q32" s="424" t="s">
        <v>119</v>
      </c>
      <c r="R32" s="424" t="s">
        <v>119</v>
      </c>
      <c r="S32" s="424" t="s">
        <v>119</v>
      </c>
      <c r="T32" s="424" t="s">
        <v>119</v>
      </c>
      <c r="U32" s="424" t="s">
        <v>119</v>
      </c>
      <c r="V32" s="424" t="s">
        <v>119</v>
      </c>
      <c r="W32" s="424" t="s">
        <v>119</v>
      </c>
      <c r="X32" s="424" t="s">
        <v>119</v>
      </c>
      <c r="Y32" s="424" t="s">
        <v>119</v>
      </c>
      <c r="Z32" s="424" t="s">
        <v>119</v>
      </c>
      <c r="AA32" s="424" t="s">
        <v>119</v>
      </c>
      <c r="AB32" s="424" t="s">
        <v>119</v>
      </c>
      <c r="AC32" s="424" t="s">
        <v>119</v>
      </c>
      <c r="AD32" s="424" t="s">
        <v>119</v>
      </c>
      <c r="AE32" s="424" t="s">
        <v>119</v>
      </c>
      <c r="AF32" s="424" t="s">
        <v>119</v>
      </c>
      <c r="AG32" s="424" t="s">
        <v>119</v>
      </c>
      <c r="AH32" s="424" t="s">
        <v>119</v>
      </c>
      <c r="AI32" s="424" t="s">
        <v>119</v>
      </c>
      <c r="AJ32" s="485" t="s">
        <v>119</v>
      </c>
    </row>
    <row r="33" spans="1:37" x14ac:dyDescent="0.2">
      <c r="A33" s="251"/>
      <c r="B33" s="252">
        <f>B26+0.1</f>
        <v>58.600000000000009</v>
      </c>
      <c r="C33" s="426" t="s">
        <v>604</v>
      </c>
      <c r="D33" s="263" t="s">
        <v>119</v>
      </c>
      <c r="E33" s="263"/>
      <c r="F33" s="260" t="s">
        <v>71</v>
      </c>
      <c r="G33" s="260"/>
      <c r="H33" s="897"/>
      <c r="I33" s="420"/>
      <c r="J33" s="420"/>
      <c r="K33" s="881">
        <f t="shared" ref="K33:AJ33" si="9">SUM(K34:K35)</f>
        <v>0</v>
      </c>
      <c r="L33" s="413">
        <f t="shared" si="9"/>
        <v>0</v>
      </c>
      <c r="M33" s="413">
        <f t="shared" si="9"/>
        <v>0</v>
      </c>
      <c r="N33" s="413">
        <f t="shared" si="9"/>
        <v>0</v>
      </c>
      <c r="O33" s="413">
        <f t="shared" si="9"/>
        <v>0</v>
      </c>
      <c r="P33" s="413">
        <f t="shared" si="9"/>
        <v>0</v>
      </c>
      <c r="Q33" s="413">
        <f t="shared" si="9"/>
        <v>0</v>
      </c>
      <c r="R33" s="413">
        <f t="shared" si="9"/>
        <v>0</v>
      </c>
      <c r="S33" s="413">
        <f t="shared" si="9"/>
        <v>0</v>
      </c>
      <c r="T33" s="413">
        <f t="shared" si="9"/>
        <v>0</v>
      </c>
      <c r="U33" s="413">
        <f t="shared" si="9"/>
        <v>0</v>
      </c>
      <c r="V33" s="413">
        <f t="shared" si="9"/>
        <v>0</v>
      </c>
      <c r="W33" s="413">
        <f t="shared" si="9"/>
        <v>0</v>
      </c>
      <c r="X33" s="413">
        <f t="shared" si="9"/>
        <v>0</v>
      </c>
      <c r="Y33" s="413">
        <f t="shared" si="9"/>
        <v>0</v>
      </c>
      <c r="Z33" s="413">
        <f t="shared" si="9"/>
        <v>0</v>
      </c>
      <c r="AA33" s="413">
        <f t="shared" si="9"/>
        <v>0</v>
      </c>
      <c r="AB33" s="413">
        <f t="shared" si="9"/>
        <v>0</v>
      </c>
      <c r="AC33" s="413">
        <f t="shared" si="9"/>
        <v>0</v>
      </c>
      <c r="AD33" s="413">
        <f t="shared" si="9"/>
        <v>0</v>
      </c>
      <c r="AE33" s="413">
        <f t="shared" si="9"/>
        <v>0</v>
      </c>
      <c r="AF33" s="413">
        <f t="shared" si="9"/>
        <v>0</v>
      </c>
      <c r="AG33" s="413">
        <f t="shared" si="9"/>
        <v>0</v>
      </c>
      <c r="AH33" s="413">
        <f t="shared" si="9"/>
        <v>0</v>
      </c>
      <c r="AI33" s="413">
        <f t="shared" si="9"/>
        <v>0</v>
      </c>
      <c r="AJ33" s="430">
        <f t="shared" si="9"/>
        <v>0</v>
      </c>
    </row>
    <row r="34" spans="1:37" x14ac:dyDescent="0.2">
      <c r="A34" s="251"/>
      <c r="B34" s="255" t="s">
        <v>119</v>
      </c>
      <c r="C34" s="256"/>
      <c r="D34" s="256"/>
      <c r="E34" s="256"/>
      <c r="F34" s="258" t="s">
        <v>71</v>
      </c>
      <c r="G34" s="258">
        <v>2</v>
      </c>
      <c r="H34" s="897"/>
      <c r="I34" s="420"/>
      <c r="J34" s="420"/>
      <c r="K34" s="881"/>
      <c r="L34" s="428"/>
      <c r="M34" s="428"/>
      <c r="N34" s="428"/>
      <c r="O34" s="428"/>
      <c r="P34" s="428"/>
      <c r="Q34" s="428"/>
      <c r="R34" s="428"/>
      <c r="S34" s="428"/>
      <c r="T34" s="428"/>
      <c r="U34" s="428"/>
      <c r="V34" s="428"/>
      <c r="W34" s="428"/>
      <c r="X34" s="428"/>
      <c r="Y34" s="428"/>
      <c r="Z34" s="428"/>
      <c r="AA34" s="428"/>
      <c r="AB34" s="428"/>
      <c r="AC34" s="428"/>
      <c r="AD34" s="428"/>
      <c r="AE34" s="428"/>
      <c r="AF34" s="428"/>
      <c r="AG34" s="428"/>
      <c r="AH34" s="428"/>
      <c r="AI34" s="428"/>
      <c r="AJ34" s="484"/>
    </row>
    <row r="35" spans="1:37" x14ac:dyDescent="0.2">
      <c r="A35" s="251"/>
      <c r="B35" s="524" t="s">
        <v>119</v>
      </c>
      <c r="C35" s="422" t="s">
        <v>597</v>
      </c>
      <c r="D35" s="423" t="s">
        <v>119</v>
      </c>
      <c r="E35" s="423"/>
      <c r="F35" s="314" t="s">
        <v>119</v>
      </c>
      <c r="G35" s="424"/>
      <c r="H35" s="926"/>
      <c r="I35" s="425"/>
      <c r="J35" s="425"/>
      <c r="K35" s="920" t="s">
        <v>119</v>
      </c>
      <c r="L35" s="424" t="s">
        <v>119</v>
      </c>
      <c r="M35" s="424" t="s">
        <v>119</v>
      </c>
      <c r="N35" s="424" t="s">
        <v>119</v>
      </c>
      <c r="O35" s="424" t="s">
        <v>119</v>
      </c>
      <c r="P35" s="424" t="s">
        <v>119</v>
      </c>
      <c r="Q35" s="424" t="s">
        <v>119</v>
      </c>
      <c r="R35" s="424" t="s">
        <v>119</v>
      </c>
      <c r="S35" s="424" t="s">
        <v>119</v>
      </c>
      <c r="T35" s="424" t="s">
        <v>119</v>
      </c>
      <c r="U35" s="424" t="s">
        <v>119</v>
      </c>
      <c r="V35" s="424" t="s">
        <v>119</v>
      </c>
      <c r="W35" s="424" t="s">
        <v>119</v>
      </c>
      <c r="X35" s="424" t="s">
        <v>119</v>
      </c>
      <c r="Y35" s="424" t="s">
        <v>119</v>
      </c>
      <c r="Z35" s="424" t="s">
        <v>119</v>
      </c>
      <c r="AA35" s="424" t="s">
        <v>119</v>
      </c>
      <c r="AB35" s="424" t="s">
        <v>119</v>
      </c>
      <c r="AC35" s="424" t="s">
        <v>119</v>
      </c>
      <c r="AD35" s="424" t="s">
        <v>119</v>
      </c>
      <c r="AE35" s="424" t="s">
        <v>119</v>
      </c>
      <c r="AF35" s="424" t="s">
        <v>119</v>
      </c>
      <c r="AG35" s="424" t="s">
        <v>119</v>
      </c>
      <c r="AH35" s="424" t="s">
        <v>119</v>
      </c>
      <c r="AI35" s="424" t="s">
        <v>119</v>
      </c>
      <c r="AJ35" s="485" t="s">
        <v>119</v>
      </c>
    </row>
    <row r="36" spans="1:37" x14ac:dyDescent="0.2">
      <c r="A36" s="251"/>
      <c r="B36" s="252">
        <f>B33+0.1</f>
        <v>58.70000000000001</v>
      </c>
      <c r="C36" s="483" t="s">
        <v>605</v>
      </c>
      <c r="D36" s="264" t="s">
        <v>119</v>
      </c>
      <c r="E36" s="264"/>
      <c r="F36" s="260" t="s">
        <v>71</v>
      </c>
      <c r="G36" s="260"/>
      <c r="H36" s="897"/>
      <c r="I36" s="420"/>
      <c r="J36" s="420"/>
      <c r="K36" s="881">
        <f t="shared" ref="K36:AJ36" si="10">SUM(K37:K40)</f>
        <v>16.5</v>
      </c>
      <c r="L36" s="413">
        <f t="shared" si="10"/>
        <v>16.5</v>
      </c>
      <c r="M36" s="413">
        <f t="shared" si="10"/>
        <v>16.5</v>
      </c>
      <c r="N36" s="413">
        <f t="shared" si="10"/>
        <v>16.5</v>
      </c>
      <c r="O36" s="413">
        <f t="shared" si="10"/>
        <v>16.5</v>
      </c>
      <c r="P36" s="413">
        <f t="shared" si="10"/>
        <v>16.5</v>
      </c>
      <c r="Q36" s="413">
        <f t="shared" si="10"/>
        <v>16.5</v>
      </c>
      <c r="R36" s="413">
        <f t="shared" si="10"/>
        <v>16.5</v>
      </c>
      <c r="S36" s="413">
        <f t="shared" si="10"/>
        <v>16.5</v>
      </c>
      <c r="T36" s="413">
        <f t="shared" si="10"/>
        <v>16.5</v>
      </c>
      <c r="U36" s="413">
        <f t="shared" si="10"/>
        <v>16.5</v>
      </c>
      <c r="V36" s="413">
        <f t="shared" si="10"/>
        <v>16.5</v>
      </c>
      <c r="W36" s="413">
        <f t="shared" si="10"/>
        <v>16.5</v>
      </c>
      <c r="X36" s="413">
        <f t="shared" si="10"/>
        <v>16.5</v>
      </c>
      <c r="Y36" s="413">
        <f t="shared" si="10"/>
        <v>16.5</v>
      </c>
      <c r="Z36" s="413">
        <f t="shared" si="10"/>
        <v>16.5</v>
      </c>
      <c r="AA36" s="413">
        <f t="shared" si="10"/>
        <v>16.5</v>
      </c>
      <c r="AB36" s="413">
        <f t="shared" si="10"/>
        <v>16.5</v>
      </c>
      <c r="AC36" s="413">
        <f t="shared" si="10"/>
        <v>16.5</v>
      </c>
      <c r="AD36" s="413">
        <f t="shared" si="10"/>
        <v>16.5</v>
      </c>
      <c r="AE36" s="413">
        <f t="shared" si="10"/>
        <v>16.5</v>
      </c>
      <c r="AF36" s="413">
        <f t="shared" si="10"/>
        <v>16.5</v>
      </c>
      <c r="AG36" s="413">
        <f t="shared" si="10"/>
        <v>16.5</v>
      </c>
      <c r="AH36" s="413">
        <f t="shared" si="10"/>
        <v>16.5</v>
      </c>
      <c r="AI36" s="413">
        <f t="shared" si="10"/>
        <v>16.5</v>
      </c>
      <c r="AJ36" s="430">
        <f t="shared" si="10"/>
        <v>16.5</v>
      </c>
    </row>
    <row r="37" spans="1:37" x14ac:dyDescent="0.2">
      <c r="A37" s="251"/>
      <c r="B37" s="255" t="s">
        <v>119</v>
      </c>
      <c r="C37" s="873" t="s">
        <v>863</v>
      </c>
      <c r="D37" s="256"/>
      <c r="E37" s="256"/>
      <c r="F37" s="258" t="s">
        <v>71</v>
      </c>
      <c r="G37" s="265">
        <v>2</v>
      </c>
      <c r="H37" s="896"/>
      <c r="I37" s="533"/>
      <c r="J37" s="533"/>
      <c r="K37" s="879">
        <v>16.5</v>
      </c>
      <c r="L37" s="447">
        <v>16.5</v>
      </c>
      <c r="M37" s="447">
        <v>16.5</v>
      </c>
      <c r="N37" s="447">
        <v>16.5</v>
      </c>
      <c r="O37" s="447">
        <v>16.5</v>
      </c>
      <c r="P37" s="447">
        <v>16.5</v>
      </c>
      <c r="Q37" s="447">
        <v>16.5</v>
      </c>
      <c r="R37" s="447">
        <v>16.5</v>
      </c>
      <c r="S37" s="447">
        <v>16.5</v>
      </c>
      <c r="T37" s="447">
        <v>16.5</v>
      </c>
      <c r="U37" s="447">
        <v>16.5</v>
      </c>
      <c r="V37" s="447">
        <v>16.5</v>
      </c>
      <c r="W37" s="447">
        <v>16.5</v>
      </c>
      <c r="X37" s="447">
        <v>16.5</v>
      </c>
      <c r="Y37" s="447">
        <v>16.5</v>
      </c>
      <c r="Z37" s="447">
        <v>16.5</v>
      </c>
      <c r="AA37" s="447">
        <v>16.5</v>
      </c>
      <c r="AB37" s="447">
        <v>16.5</v>
      </c>
      <c r="AC37" s="447">
        <v>16.5</v>
      </c>
      <c r="AD37" s="447">
        <v>16.5</v>
      </c>
      <c r="AE37" s="447">
        <v>16.5</v>
      </c>
      <c r="AF37" s="447">
        <v>16.5</v>
      </c>
      <c r="AG37" s="447">
        <v>16.5</v>
      </c>
      <c r="AH37" s="447">
        <v>16.5</v>
      </c>
      <c r="AI37" s="447">
        <v>16.5</v>
      </c>
      <c r="AJ37" s="447">
        <v>16.5</v>
      </c>
    </row>
    <row r="38" spans="1:37" x14ac:dyDescent="0.2">
      <c r="A38" s="251"/>
      <c r="B38" s="255"/>
      <c r="C38" s="873"/>
      <c r="D38" s="256"/>
      <c r="E38" s="256"/>
      <c r="F38" s="258"/>
      <c r="G38" s="265"/>
      <c r="H38" s="896"/>
      <c r="I38" s="533"/>
      <c r="J38" s="533"/>
      <c r="K38" s="879"/>
      <c r="L38" s="447"/>
      <c r="M38" s="447"/>
      <c r="N38" s="447"/>
      <c r="O38" s="447"/>
      <c r="P38" s="447"/>
      <c r="Q38" s="447"/>
      <c r="R38" s="447"/>
      <c r="S38" s="447"/>
      <c r="T38" s="447"/>
      <c r="U38" s="447"/>
      <c r="V38" s="447"/>
      <c r="W38" s="447"/>
      <c r="X38" s="447"/>
      <c r="Y38" s="447"/>
      <c r="Z38" s="447"/>
      <c r="AA38" s="447"/>
      <c r="AB38" s="447"/>
      <c r="AC38" s="447"/>
      <c r="AD38" s="447"/>
      <c r="AE38" s="447"/>
      <c r="AF38" s="447"/>
      <c r="AG38" s="447"/>
      <c r="AH38" s="447"/>
      <c r="AI38" s="447"/>
      <c r="AJ38" s="514"/>
    </row>
    <row r="39" spans="1:37" x14ac:dyDescent="0.2">
      <c r="A39" s="251"/>
      <c r="B39" s="255"/>
      <c r="C39" s="256"/>
      <c r="D39" s="256"/>
      <c r="E39" s="256"/>
      <c r="F39" s="258"/>
      <c r="G39" s="265"/>
      <c r="H39" s="896"/>
      <c r="I39" s="533"/>
      <c r="J39" s="533"/>
      <c r="K39" s="879"/>
      <c r="L39" s="447"/>
      <c r="M39" s="447"/>
      <c r="N39" s="447"/>
      <c r="O39" s="447"/>
      <c r="P39" s="447"/>
      <c r="Q39" s="447"/>
      <c r="R39" s="447"/>
      <c r="S39" s="447"/>
      <c r="T39" s="447"/>
      <c r="U39" s="447"/>
      <c r="V39" s="447"/>
      <c r="W39" s="447"/>
      <c r="X39" s="447"/>
      <c r="Y39" s="447"/>
      <c r="Z39" s="447"/>
      <c r="AA39" s="447"/>
      <c r="AB39" s="447"/>
      <c r="AC39" s="447"/>
      <c r="AD39" s="447"/>
      <c r="AE39" s="447"/>
      <c r="AF39" s="447"/>
      <c r="AG39" s="447"/>
      <c r="AH39" s="447"/>
      <c r="AI39" s="447"/>
      <c r="AJ39" s="514"/>
    </row>
    <row r="40" spans="1:37" x14ac:dyDescent="0.2">
      <c r="A40" s="251"/>
      <c r="B40" s="524" t="s">
        <v>119</v>
      </c>
      <c r="C40" s="422" t="s">
        <v>597</v>
      </c>
      <c r="D40" s="423" t="s">
        <v>119</v>
      </c>
      <c r="E40" s="423"/>
      <c r="F40" s="314" t="s">
        <v>119</v>
      </c>
      <c r="G40" s="424"/>
      <c r="H40" s="926"/>
      <c r="I40" s="425"/>
      <c r="J40" s="425"/>
      <c r="K40" s="920" t="s">
        <v>119</v>
      </c>
      <c r="L40" s="424" t="s">
        <v>119</v>
      </c>
      <c r="M40" s="424" t="s">
        <v>119</v>
      </c>
      <c r="N40" s="424" t="s">
        <v>119</v>
      </c>
      <c r="O40" s="424" t="s">
        <v>119</v>
      </c>
      <c r="P40" s="424" t="s">
        <v>119</v>
      </c>
      <c r="Q40" s="424" t="s">
        <v>119</v>
      </c>
      <c r="R40" s="424" t="s">
        <v>119</v>
      </c>
      <c r="S40" s="424" t="s">
        <v>119</v>
      </c>
      <c r="T40" s="424" t="s">
        <v>119</v>
      </c>
      <c r="U40" s="424" t="s">
        <v>119</v>
      </c>
      <c r="V40" s="424" t="s">
        <v>119</v>
      </c>
      <c r="W40" s="424" t="s">
        <v>119</v>
      </c>
      <c r="X40" s="424" t="s">
        <v>119</v>
      </c>
      <c r="Y40" s="424" t="s">
        <v>119</v>
      </c>
      <c r="Z40" s="424" t="s">
        <v>119</v>
      </c>
      <c r="AA40" s="424" t="s">
        <v>119</v>
      </c>
      <c r="AB40" s="424" t="s">
        <v>119</v>
      </c>
      <c r="AC40" s="424" t="s">
        <v>119</v>
      </c>
      <c r="AD40" s="424" t="s">
        <v>119</v>
      </c>
      <c r="AE40" s="424" t="s">
        <v>119</v>
      </c>
      <c r="AF40" s="424" t="s">
        <v>119</v>
      </c>
      <c r="AG40" s="424" t="s">
        <v>119</v>
      </c>
      <c r="AH40" s="424" t="s">
        <v>119</v>
      </c>
      <c r="AI40" s="424" t="s">
        <v>119</v>
      </c>
      <c r="AJ40" s="485" t="s">
        <v>119</v>
      </c>
    </row>
    <row r="41" spans="1:37" x14ac:dyDescent="0.2">
      <c r="A41" s="247"/>
      <c r="B41" s="248">
        <f>B4+1</f>
        <v>59</v>
      </c>
      <c r="C41" s="482" t="s">
        <v>606</v>
      </c>
      <c r="D41" s="266" t="s">
        <v>119</v>
      </c>
      <c r="E41" s="266"/>
      <c r="F41" s="267"/>
      <c r="G41" s="267"/>
      <c r="H41" s="896"/>
      <c r="I41" s="533"/>
      <c r="J41" s="533"/>
      <c r="K41" s="879">
        <f t="shared" ref="K41:AJ41" si="11">SUM(K42,K46)</f>
        <v>0</v>
      </c>
      <c r="L41" s="413">
        <f t="shared" si="11"/>
        <v>-1.7</v>
      </c>
      <c r="M41" s="413">
        <f t="shared" si="11"/>
        <v>-3</v>
      </c>
      <c r="N41" s="413">
        <f t="shared" si="11"/>
        <v>-3.7</v>
      </c>
      <c r="O41" s="413">
        <f t="shared" si="11"/>
        <v>-4.0999999999999996</v>
      </c>
      <c r="P41" s="413">
        <f t="shared" si="11"/>
        <v>-4.3</v>
      </c>
      <c r="Q41" s="413">
        <f t="shared" si="11"/>
        <v>-4.8</v>
      </c>
      <c r="R41" s="413">
        <f t="shared" si="11"/>
        <v>-4.8999999999999995</v>
      </c>
      <c r="S41" s="413">
        <f t="shared" si="11"/>
        <v>-4.8999999999999995</v>
      </c>
      <c r="T41" s="413">
        <f t="shared" si="11"/>
        <v>-4.8999999999999995</v>
      </c>
      <c r="U41" s="413">
        <f t="shared" si="11"/>
        <v>-4.8999999999999995</v>
      </c>
      <c r="V41" s="413">
        <f t="shared" si="11"/>
        <v>-4.8999999999999995</v>
      </c>
      <c r="W41" s="413">
        <f t="shared" si="11"/>
        <v>-4.8999999999999995</v>
      </c>
      <c r="X41" s="413">
        <f t="shared" si="11"/>
        <v>-4.8999999999999995</v>
      </c>
      <c r="Y41" s="413">
        <f t="shared" si="11"/>
        <v>-4.8999999999999995</v>
      </c>
      <c r="Z41" s="413">
        <f t="shared" si="11"/>
        <v>-4.8999999999999995</v>
      </c>
      <c r="AA41" s="413">
        <f t="shared" si="11"/>
        <v>-4.8999999999999995</v>
      </c>
      <c r="AB41" s="413">
        <f t="shared" si="11"/>
        <v>-4.8999999999999995</v>
      </c>
      <c r="AC41" s="413">
        <f t="shared" si="11"/>
        <v>-4.8999999999999995</v>
      </c>
      <c r="AD41" s="413">
        <f t="shared" si="11"/>
        <v>-4.8999999999999995</v>
      </c>
      <c r="AE41" s="413">
        <f t="shared" si="11"/>
        <v>-4.8999999999999995</v>
      </c>
      <c r="AF41" s="413">
        <f t="shared" si="11"/>
        <v>-5</v>
      </c>
      <c r="AG41" s="413">
        <f t="shared" si="11"/>
        <v>-5</v>
      </c>
      <c r="AH41" s="413">
        <f t="shared" si="11"/>
        <v>-5</v>
      </c>
      <c r="AI41" s="413">
        <f t="shared" si="11"/>
        <v>-5</v>
      </c>
      <c r="AJ41" s="430">
        <f t="shared" si="11"/>
        <v>-5</v>
      </c>
    </row>
    <row r="42" spans="1:37" x14ac:dyDescent="0.2">
      <c r="A42" s="251"/>
      <c r="B42" s="268">
        <f>B41+0.1</f>
        <v>59.1</v>
      </c>
      <c r="C42" s="426" t="s">
        <v>607</v>
      </c>
      <c r="D42" s="615" t="s">
        <v>119</v>
      </c>
      <c r="E42" s="615"/>
      <c r="F42" s="260" t="s">
        <v>71</v>
      </c>
      <c r="G42" s="260">
        <v>2</v>
      </c>
      <c r="H42" s="897"/>
      <c r="I42" s="533"/>
      <c r="J42" s="533"/>
      <c r="K42" s="879">
        <f t="shared" ref="K42:AJ42" si="12">SUM(K43:K45)</f>
        <v>0</v>
      </c>
      <c r="L42" s="413">
        <f t="shared" si="12"/>
        <v>-1.7</v>
      </c>
      <c r="M42" s="413">
        <f t="shared" si="12"/>
        <v>-3</v>
      </c>
      <c r="N42" s="413">
        <f t="shared" si="12"/>
        <v>-3.7</v>
      </c>
      <c r="O42" s="413">
        <f t="shared" si="12"/>
        <v>-4.0999999999999996</v>
      </c>
      <c r="P42" s="413">
        <f t="shared" si="12"/>
        <v>-4.3</v>
      </c>
      <c r="Q42" s="413">
        <f t="shared" si="12"/>
        <v>-4.8</v>
      </c>
      <c r="R42" s="413">
        <f t="shared" si="12"/>
        <v>-4.8999999999999995</v>
      </c>
      <c r="S42" s="413">
        <f t="shared" si="12"/>
        <v>-4.8999999999999995</v>
      </c>
      <c r="T42" s="413">
        <f t="shared" si="12"/>
        <v>-4.8999999999999995</v>
      </c>
      <c r="U42" s="413">
        <f t="shared" si="12"/>
        <v>-4.8999999999999995</v>
      </c>
      <c r="V42" s="413">
        <f t="shared" si="12"/>
        <v>-4.8999999999999995</v>
      </c>
      <c r="W42" s="413">
        <f t="shared" si="12"/>
        <v>-4.8999999999999995</v>
      </c>
      <c r="X42" s="413">
        <f t="shared" si="12"/>
        <v>-4.8999999999999995</v>
      </c>
      <c r="Y42" s="413">
        <f t="shared" si="12"/>
        <v>-4.8999999999999995</v>
      </c>
      <c r="Z42" s="413">
        <f t="shared" si="12"/>
        <v>-4.8999999999999995</v>
      </c>
      <c r="AA42" s="413">
        <f t="shared" si="12"/>
        <v>-4.8999999999999995</v>
      </c>
      <c r="AB42" s="413">
        <f t="shared" si="12"/>
        <v>-4.8999999999999995</v>
      </c>
      <c r="AC42" s="413">
        <f t="shared" si="12"/>
        <v>-4.8999999999999995</v>
      </c>
      <c r="AD42" s="413">
        <f t="shared" si="12"/>
        <v>-4.8999999999999995</v>
      </c>
      <c r="AE42" s="413">
        <f t="shared" si="12"/>
        <v>-4.8999999999999995</v>
      </c>
      <c r="AF42" s="413">
        <f t="shared" si="12"/>
        <v>-5</v>
      </c>
      <c r="AG42" s="413">
        <f t="shared" si="12"/>
        <v>-5</v>
      </c>
      <c r="AH42" s="413">
        <f t="shared" si="12"/>
        <v>-5</v>
      </c>
      <c r="AI42" s="413">
        <f t="shared" si="12"/>
        <v>-5</v>
      </c>
      <c r="AJ42" s="430">
        <f t="shared" si="12"/>
        <v>-5</v>
      </c>
    </row>
    <row r="43" spans="1:37" x14ac:dyDescent="0.2">
      <c r="A43" s="251"/>
      <c r="B43" s="269"/>
      <c r="C43" s="873" t="s">
        <v>880</v>
      </c>
      <c r="D43" s="256"/>
      <c r="E43" s="256"/>
      <c r="F43" s="258" t="s">
        <v>71</v>
      </c>
      <c r="G43" s="258">
        <v>2</v>
      </c>
      <c r="H43" s="896"/>
      <c r="I43" s="533"/>
      <c r="J43" s="533"/>
      <c r="K43" s="879">
        <v>0</v>
      </c>
      <c r="L43" s="955">
        <v>-1.7</v>
      </c>
      <c r="M43" s="955">
        <v>-3</v>
      </c>
      <c r="N43" s="955">
        <v>-3.7</v>
      </c>
      <c r="O43" s="955">
        <v>-4.0999999999999996</v>
      </c>
      <c r="P43" s="955">
        <v>-4.3</v>
      </c>
      <c r="Q43" s="955">
        <v>-4.3</v>
      </c>
      <c r="R43" s="955">
        <v>-4.3</v>
      </c>
      <c r="S43" s="955">
        <v>-4.3</v>
      </c>
      <c r="T43" s="955">
        <v>-4.3</v>
      </c>
      <c r="U43" s="955">
        <v>-4.3</v>
      </c>
      <c r="V43" s="955">
        <v>-4.3</v>
      </c>
      <c r="W43" s="955">
        <v>-4.3</v>
      </c>
      <c r="X43" s="955">
        <v>-4.3</v>
      </c>
      <c r="Y43" s="955">
        <v>-4.3</v>
      </c>
      <c r="Z43" s="955">
        <v>-4.3</v>
      </c>
      <c r="AA43" s="955">
        <v>-4.3</v>
      </c>
      <c r="AB43" s="955">
        <v>-4.3</v>
      </c>
      <c r="AC43" s="955">
        <v>-4.3</v>
      </c>
      <c r="AD43" s="955">
        <v>-4.3</v>
      </c>
      <c r="AE43" s="955">
        <v>-4.3</v>
      </c>
      <c r="AF43" s="955">
        <v>-4.3</v>
      </c>
      <c r="AG43" s="955">
        <v>-4.3</v>
      </c>
      <c r="AH43" s="955">
        <v>-4.3</v>
      </c>
      <c r="AI43" s="955">
        <v>-4.3</v>
      </c>
      <c r="AJ43" s="959">
        <v>-4.3</v>
      </c>
      <c r="AK43" s="874"/>
    </row>
    <row r="44" spans="1:37" x14ac:dyDescent="0.2">
      <c r="A44" s="251"/>
      <c r="B44" s="269"/>
      <c r="C44" s="256" t="s">
        <v>881</v>
      </c>
      <c r="D44" s="256"/>
      <c r="E44" s="256"/>
      <c r="F44" s="258"/>
      <c r="G44" s="265"/>
      <c r="H44" s="896"/>
      <c r="I44" s="533"/>
      <c r="J44" s="533"/>
      <c r="K44" s="879"/>
      <c r="L44" s="955">
        <v>0</v>
      </c>
      <c r="M44" s="955">
        <v>0</v>
      </c>
      <c r="N44" s="955">
        <v>0</v>
      </c>
      <c r="O44" s="955">
        <v>0</v>
      </c>
      <c r="P44" s="955">
        <v>0</v>
      </c>
      <c r="Q44" s="955">
        <v>-0.5</v>
      </c>
      <c r="R44" s="955">
        <v>-0.6</v>
      </c>
      <c r="S44" s="955">
        <v>-0.6</v>
      </c>
      <c r="T44" s="955">
        <v>-0.6</v>
      </c>
      <c r="U44" s="955">
        <v>-0.6</v>
      </c>
      <c r="V44" s="955">
        <v>-0.6</v>
      </c>
      <c r="W44" s="955">
        <v>-0.6</v>
      </c>
      <c r="X44" s="955">
        <v>-0.6</v>
      </c>
      <c r="Y44" s="955">
        <v>-0.6</v>
      </c>
      <c r="Z44" s="955">
        <v>-0.6</v>
      </c>
      <c r="AA44" s="955">
        <v>-0.6</v>
      </c>
      <c r="AB44" s="955">
        <v>-0.6</v>
      </c>
      <c r="AC44" s="955">
        <v>-0.6</v>
      </c>
      <c r="AD44" s="955">
        <v>-0.6</v>
      </c>
      <c r="AE44" s="955">
        <v>-0.6</v>
      </c>
      <c r="AF44" s="955">
        <v>-0.7</v>
      </c>
      <c r="AG44" s="955">
        <v>-0.7</v>
      </c>
      <c r="AH44" s="955">
        <v>-0.7</v>
      </c>
      <c r="AI44" s="955">
        <v>-0.7</v>
      </c>
      <c r="AJ44" s="959">
        <v>-0.7</v>
      </c>
    </row>
    <row r="45" spans="1:37" x14ac:dyDescent="0.2">
      <c r="A45" s="251"/>
      <c r="B45" s="524" t="s">
        <v>119</v>
      </c>
      <c r="C45" s="422" t="s">
        <v>597</v>
      </c>
      <c r="D45" s="423" t="s">
        <v>119</v>
      </c>
      <c r="E45" s="423"/>
      <c r="F45" s="314" t="s">
        <v>119</v>
      </c>
      <c r="G45" s="424"/>
      <c r="H45" s="926"/>
      <c r="I45" s="425"/>
      <c r="J45" s="425"/>
      <c r="K45" s="920" t="s">
        <v>119</v>
      </c>
      <c r="L45" s="424" t="s">
        <v>119</v>
      </c>
      <c r="M45" s="424" t="s">
        <v>119</v>
      </c>
      <c r="N45" s="424" t="s">
        <v>119</v>
      </c>
      <c r="O45" s="424" t="s">
        <v>119</v>
      </c>
      <c r="P45" s="424" t="s">
        <v>119</v>
      </c>
      <c r="Q45" s="424" t="s">
        <v>119</v>
      </c>
      <c r="R45" s="424" t="s">
        <v>119</v>
      </c>
      <c r="S45" s="424" t="s">
        <v>119</v>
      </c>
      <c r="T45" s="424" t="s">
        <v>119</v>
      </c>
      <c r="U45" s="424" t="s">
        <v>119</v>
      </c>
      <c r="V45" s="424" t="s">
        <v>119</v>
      </c>
      <c r="W45" s="424" t="s">
        <v>119</v>
      </c>
      <c r="X45" s="424" t="s">
        <v>119</v>
      </c>
      <c r="Y45" s="424" t="s">
        <v>119</v>
      </c>
      <c r="Z45" s="424" t="s">
        <v>119</v>
      </c>
      <c r="AA45" s="424" t="s">
        <v>119</v>
      </c>
      <c r="AB45" s="424" t="s">
        <v>119</v>
      </c>
      <c r="AC45" s="424" t="s">
        <v>119</v>
      </c>
      <c r="AD45" s="424" t="s">
        <v>119</v>
      </c>
      <c r="AE45" s="424" t="s">
        <v>119</v>
      </c>
      <c r="AF45" s="424" t="s">
        <v>119</v>
      </c>
      <c r="AG45" s="424" t="s">
        <v>119</v>
      </c>
      <c r="AH45" s="424" t="s">
        <v>119</v>
      </c>
      <c r="AI45" s="424" t="s">
        <v>119</v>
      </c>
      <c r="AJ45" s="485" t="s">
        <v>119</v>
      </c>
    </row>
    <row r="46" spans="1:37" x14ac:dyDescent="0.2">
      <c r="A46" s="251"/>
      <c r="B46" s="268">
        <f>B42+0.1</f>
        <v>59.2</v>
      </c>
      <c r="C46" s="426" t="s">
        <v>608</v>
      </c>
      <c r="D46" s="616" t="s">
        <v>119</v>
      </c>
      <c r="E46" s="616"/>
      <c r="F46" s="254" t="s">
        <v>71</v>
      </c>
      <c r="G46" s="254">
        <v>2</v>
      </c>
      <c r="H46" s="897"/>
      <c r="I46" s="420"/>
      <c r="J46" s="420"/>
      <c r="K46" s="881">
        <f t="shared" ref="K46:AJ46" si="13">SUM(K47:K48)</f>
        <v>0</v>
      </c>
      <c r="L46" s="413">
        <f t="shared" si="13"/>
        <v>0</v>
      </c>
      <c r="M46" s="413">
        <f t="shared" si="13"/>
        <v>0</v>
      </c>
      <c r="N46" s="413">
        <f t="shared" si="13"/>
        <v>0</v>
      </c>
      <c r="O46" s="413">
        <f t="shared" si="13"/>
        <v>0</v>
      </c>
      <c r="P46" s="413">
        <f t="shared" si="13"/>
        <v>0</v>
      </c>
      <c r="Q46" s="413">
        <f t="shared" si="13"/>
        <v>0</v>
      </c>
      <c r="R46" s="413">
        <f t="shared" si="13"/>
        <v>0</v>
      </c>
      <c r="S46" s="413">
        <f t="shared" si="13"/>
        <v>0</v>
      </c>
      <c r="T46" s="413">
        <f t="shared" si="13"/>
        <v>0</v>
      </c>
      <c r="U46" s="413">
        <f t="shared" si="13"/>
        <v>0</v>
      </c>
      <c r="V46" s="413">
        <f t="shared" si="13"/>
        <v>0</v>
      </c>
      <c r="W46" s="413">
        <f t="shared" si="13"/>
        <v>0</v>
      </c>
      <c r="X46" s="413">
        <f t="shared" si="13"/>
        <v>0</v>
      </c>
      <c r="Y46" s="413">
        <f t="shared" si="13"/>
        <v>0</v>
      </c>
      <c r="Z46" s="413">
        <f t="shared" si="13"/>
        <v>0</v>
      </c>
      <c r="AA46" s="413">
        <f t="shared" si="13"/>
        <v>0</v>
      </c>
      <c r="AB46" s="413">
        <f t="shared" si="13"/>
        <v>0</v>
      </c>
      <c r="AC46" s="413">
        <f t="shared" si="13"/>
        <v>0</v>
      </c>
      <c r="AD46" s="413">
        <f t="shared" si="13"/>
        <v>0</v>
      </c>
      <c r="AE46" s="413">
        <f t="shared" si="13"/>
        <v>0</v>
      </c>
      <c r="AF46" s="413">
        <f t="shared" si="13"/>
        <v>0</v>
      </c>
      <c r="AG46" s="413">
        <f t="shared" si="13"/>
        <v>0</v>
      </c>
      <c r="AH46" s="413">
        <f t="shared" si="13"/>
        <v>0</v>
      </c>
      <c r="AI46" s="413">
        <f t="shared" si="13"/>
        <v>0</v>
      </c>
      <c r="AJ46" s="430">
        <f t="shared" si="13"/>
        <v>0</v>
      </c>
    </row>
    <row r="47" spans="1:37" x14ac:dyDescent="0.2">
      <c r="A47" s="251"/>
      <c r="B47" s="255" t="s">
        <v>119</v>
      </c>
      <c r="C47" s="256"/>
      <c r="D47" s="256"/>
      <c r="E47" s="256"/>
      <c r="F47" s="257" t="s">
        <v>71</v>
      </c>
      <c r="G47" s="257">
        <v>2</v>
      </c>
      <c r="H47" s="896"/>
      <c r="I47" s="533"/>
      <c r="J47" s="533"/>
      <c r="K47" s="879"/>
      <c r="L47" s="447"/>
      <c r="M47" s="447"/>
      <c r="N47" s="447"/>
      <c r="O47" s="447"/>
      <c r="P47" s="447"/>
      <c r="Q47" s="447"/>
      <c r="R47" s="447"/>
      <c r="S47" s="447"/>
      <c r="T47" s="447"/>
      <c r="U47" s="447"/>
      <c r="V47" s="447"/>
      <c r="W47" s="447"/>
      <c r="X47" s="447"/>
      <c r="Y47" s="447"/>
      <c r="Z47" s="447"/>
      <c r="AA47" s="447"/>
      <c r="AB47" s="447"/>
      <c r="AC47" s="447"/>
      <c r="AD47" s="447"/>
      <c r="AE47" s="447"/>
      <c r="AF47" s="447"/>
      <c r="AG47" s="447"/>
      <c r="AH47" s="447"/>
      <c r="AI47" s="447"/>
      <c r="AJ47" s="514"/>
    </row>
    <row r="48" spans="1:37" x14ac:dyDescent="0.2">
      <c r="A48" s="251"/>
      <c r="B48" s="524" t="s">
        <v>119</v>
      </c>
      <c r="C48" s="422" t="s">
        <v>597</v>
      </c>
      <c r="D48" s="423" t="s">
        <v>119</v>
      </c>
      <c r="E48" s="423"/>
      <c r="F48" s="424" t="s">
        <v>119</v>
      </c>
      <c r="G48" s="424"/>
      <c r="H48" s="926"/>
      <c r="I48" s="425"/>
      <c r="J48" s="425"/>
      <c r="K48" s="920" t="s">
        <v>119</v>
      </c>
      <c r="L48" s="424" t="s">
        <v>119</v>
      </c>
      <c r="M48" s="424" t="s">
        <v>119</v>
      </c>
      <c r="N48" s="424" t="s">
        <v>119</v>
      </c>
      <c r="O48" s="424" t="s">
        <v>119</v>
      </c>
      <c r="P48" s="424" t="s">
        <v>119</v>
      </c>
      <c r="Q48" s="424" t="s">
        <v>119</v>
      </c>
      <c r="R48" s="424" t="s">
        <v>119</v>
      </c>
      <c r="S48" s="424" t="s">
        <v>119</v>
      </c>
      <c r="T48" s="424" t="s">
        <v>119</v>
      </c>
      <c r="U48" s="424" t="s">
        <v>119</v>
      </c>
      <c r="V48" s="424" t="s">
        <v>119</v>
      </c>
      <c r="W48" s="424" t="s">
        <v>119</v>
      </c>
      <c r="X48" s="424" t="s">
        <v>119</v>
      </c>
      <c r="Y48" s="424" t="s">
        <v>119</v>
      </c>
      <c r="Z48" s="424" t="s">
        <v>119</v>
      </c>
      <c r="AA48" s="424" t="s">
        <v>119</v>
      </c>
      <c r="AB48" s="424" t="s">
        <v>119</v>
      </c>
      <c r="AC48" s="424" t="s">
        <v>119</v>
      </c>
      <c r="AD48" s="424" t="s">
        <v>119</v>
      </c>
      <c r="AE48" s="424" t="s">
        <v>119</v>
      </c>
      <c r="AF48" s="424" t="s">
        <v>119</v>
      </c>
      <c r="AG48" s="424" t="s">
        <v>119</v>
      </c>
      <c r="AH48" s="424" t="s">
        <v>119</v>
      </c>
      <c r="AI48" s="424" t="s">
        <v>119</v>
      </c>
      <c r="AJ48" s="485" t="s">
        <v>119</v>
      </c>
    </row>
    <row r="49" spans="1:37" x14ac:dyDescent="0.2">
      <c r="A49" s="247"/>
      <c r="B49" s="248">
        <f>B41+1</f>
        <v>60</v>
      </c>
      <c r="C49" s="482" t="s">
        <v>609</v>
      </c>
      <c r="D49" s="249" t="s">
        <v>119</v>
      </c>
      <c r="E49" s="249"/>
      <c r="F49" s="270"/>
      <c r="G49" s="270">
        <v>2</v>
      </c>
      <c r="H49" s="896"/>
      <c r="I49" s="533"/>
      <c r="J49" s="533"/>
      <c r="K49" s="879">
        <f t="shared" ref="K49:AJ49" si="14">SUM(K50,K53)</f>
        <v>0</v>
      </c>
      <c r="L49" s="413">
        <f t="shared" si="14"/>
        <v>0</v>
      </c>
      <c r="M49" s="413">
        <f t="shared" si="14"/>
        <v>0</v>
      </c>
      <c r="N49" s="413">
        <f t="shared" si="14"/>
        <v>0</v>
      </c>
      <c r="O49" s="413">
        <f t="shared" si="14"/>
        <v>0</v>
      </c>
      <c r="P49" s="413">
        <f t="shared" si="14"/>
        <v>0</v>
      </c>
      <c r="Q49" s="413">
        <f t="shared" si="14"/>
        <v>0</v>
      </c>
      <c r="R49" s="413">
        <f t="shared" si="14"/>
        <v>0</v>
      </c>
      <c r="S49" s="413">
        <f t="shared" si="14"/>
        <v>0</v>
      </c>
      <c r="T49" s="413">
        <f t="shared" si="14"/>
        <v>0</v>
      </c>
      <c r="U49" s="413">
        <f t="shared" si="14"/>
        <v>0</v>
      </c>
      <c r="V49" s="413">
        <f t="shared" si="14"/>
        <v>0</v>
      </c>
      <c r="W49" s="413">
        <f t="shared" si="14"/>
        <v>0</v>
      </c>
      <c r="X49" s="413">
        <f t="shared" si="14"/>
        <v>0</v>
      </c>
      <c r="Y49" s="413">
        <f t="shared" si="14"/>
        <v>0</v>
      </c>
      <c r="Z49" s="413">
        <f t="shared" si="14"/>
        <v>0</v>
      </c>
      <c r="AA49" s="413">
        <f t="shared" si="14"/>
        <v>0</v>
      </c>
      <c r="AB49" s="413">
        <f t="shared" si="14"/>
        <v>0</v>
      </c>
      <c r="AC49" s="413">
        <f t="shared" si="14"/>
        <v>0</v>
      </c>
      <c r="AD49" s="413">
        <f t="shared" si="14"/>
        <v>0</v>
      </c>
      <c r="AE49" s="413">
        <f t="shared" si="14"/>
        <v>0</v>
      </c>
      <c r="AF49" s="413">
        <f t="shared" si="14"/>
        <v>0</v>
      </c>
      <c r="AG49" s="413">
        <f t="shared" si="14"/>
        <v>0</v>
      </c>
      <c r="AH49" s="413">
        <f t="shared" si="14"/>
        <v>0</v>
      </c>
      <c r="AI49" s="413">
        <f t="shared" si="14"/>
        <v>0</v>
      </c>
      <c r="AJ49" s="430">
        <f t="shared" si="14"/>
        <v>0</v>
      </c>
    </row>
    <row r="50" spans="1:37" x14ac:dyDescent="0.2">
      <c r="A50" s="251"/>
      <c r="B50" s="268">
        <f>B49+0.1</f>
        <v>60.1</v>
      </c>
      <c r="C50" s="426" t="s">
        <v>610</v>
      </c>
      <c r="D50" s="616" t="s">
        <v>119</v>
      </c>
      <c r="E50" s="616"/>
      <c r="F50" s="254" t="s">
        <v>71</v>
      </c>
      <c r="G50" s="254">
        <v>2</v>
      </c>
      <c r="H50" s="897"/>
      <c r="I50" s="533"/>
      <c r="J50" s="533"/>
      <c r="K50" s="879">
        <f>SUM(K51:K52)</f>
        <v>0</v>
      </c>
      <c r="L50" s="413">
        <f>SUM(L51:L52)</f>
        <v>0</v>
      </c>
      <c r="M50" s="413">
        <f t="shared" ref="M50:AJ50" si="15">SUM(M51:M52)</f>
        <v>0</v>
      </c>
      <c r="N50" s="413">
        <f t="shared" si="15"/>
        <v>0</v>
      </c>
      <c r="O50" s="413">
        <f t="shared" si="15"/>
        <v>0</v>
      </c>
      <c r="P50" s="413">
        <f t="shared" si="15"/>
        <v>0</v>
      </c>
      <c r="Q50" s="413">
        <f t="shared" si="15"/>
        <v>0</v>
      </c>
      <c r="R50" s="413">
        <f t="shared" si="15"/>
        <v>0</v>
      </c>
      <c r="S50" s="413">
        <f t="shared" si="15"/>
        <v>0</v>
      </c>
      <c r="T50" s="413">
        <f t="shared" si="15"/>
        <v>0</v>
      </c>
      <c r="U50" s="413">
        <f t="shared" si="15"/>
        <v>0</v>
      </c>
      <c r="V50" s="413">
        <f t="shared" si="15"/>
        <v>0</v>
      </c>
      <c r="W50" s="413">
        <f t="shared" si="15"/>
        <v>0</v>
      </c>
      <c r="X50" s="413">
        <f t="shared" si="15"/>
        <v>0</v>
      </c>
      <c r="Y50" s="413">
        <f t="shared" si="15"/>
        <v>0</v>
      </c>
      <c r="Z50" s="413">
        <f t="shared" si="15"/>
        <v>0</v>
      </c>
      <c r="AA50" s="413">
        <f t="shared" si="15"/>
        <v>0</v>
      </c>
      <c r="AB50" s="413">
        <f t="shared" si="15"/>
        <v>0</v>
      </c>
      <c r="AC50" s="413">
        <f t="shared" si="15"/>
        <v>0</v>
      </c>
      <c r="AD50" s="413">
        <f t="shared" si="15"/>
        <v>0</v>
      </c>
      <c r="AE50" s="413">
        <f t="shared" si="15"/>
        <v>0</v>
      </c>
      <c r="AF50" s="413">
        <f t="shared" si="15"/>
        <v>0</v>
      </c>
      <c r="AG50" s="413">
        <f t="shared" si="15"/>
        <v>0</v>
      </c>
      <c r="AH50" s="413">
        <f t="shared" si="15"/>
        <v>0</v>
      </c>
      <c r="AI50" s="413">
        <f t="shared" si="15"/>
        <v>0</v>
      </c>
      <c r="AJ50" s="430">
        <f t="shared" si="15"/>
        <v>0</v>
      </c>
    </row>
    <row r="51" spans="1:37" x14ac:dyDescent="0.2">
      <c r="A51" s="251"/>
      <c r="B51" s="255" t="s">
        <v>119</v>
      </c>
      <c r="C51" s="256"/>
      <c r="D51" s="256"/>
      <c r="E51" s="256"/>
      <c r="F51" s="257" t="s">
        <v>71</v>
      </c>
      <c r="G51" s="257">
        <v>2</v>
      </c>
      <c r="H51" s="897"/>
      <c r="I51" s="420"/>
      <c r="J51" s="420"/>
      <c r="K51" s="881"/>
      <c r="L51" s="428"/>
      <c r="M51" s="428"/>
      <c r="N51" s="428"/>
      <c r="O51" s="428"/>
      <c r="P51" s="428"/>
      <c r="Q51" s="428"/>
      <c r="R51" s="428"/>
      <c r="S51" s="428"/>
      <c r="T51" s="428"/>
      <c r="U51" s="428"/>
      <c r="V51" s="428"/>
      <c r="W51" s="428"/>
      <c r="X51" s="428"/>
      <c r="Y51" s="428"/>
      <c r="Z51" s="428"/>
      <c r="AA51" s="428"/>
      <c r="AB51" s="428"/>
      <c r="AC51" s="428"/>
      <c r="AD51" s="428"/>
      <c r="AE51" s="428"/>
      <c r="AF51" s="428"/>
      <c r="AG51" s="428"/>
      <c r="AH51" s="428"/>
      <c r="AI51" s="428"/>
      <c r="AJ51" s="484"/>
    </row>
    <row r="52" spans="1:37" x14ac:dyDescent="0.2">
      <c r="A52" s="251"/>
      <c r="B52" s="524" t="s">
        <v>119</v>
      </c>
      <c r="C52" s="422" t="s">
        <v>597</v>
      </c>
      <c r="D52" s="423" t="s">
        <v>119</v>
      </c>
      <c r="E52" s="423"/>
      <c r="F52" s="424" t="s">
        <v>119</v>
      </c>
      <c r="G52" s="424"/>
      <c r="H52" s="926"/>
      <c r="I52" s="425"/>
      <c r="J52" s="425"/>
      <c r="K52" s="920" t="s">
        <v>119</v>
      </c>
      <c r="L52" s="424" t="s">
        <v>119</v>
      </c>
      <c r="M52" s="424" t="s">
        <v>119</v>
      </c>
      <c r="N52" s="424" t="s">
        <v>119</v>
      </c>
      <c r="O52" s="424" t="s">
        <v>119</v>
      </c>
      <c r="P52" s="424" t="s">
        <v>119</v>
      </c>
      <c r="Q52" s="424" t="s">
        <v>119</v>
      </c>
      <c r="R52" s="424" t="s">
        <v>119</v>
      </c>
      <c r="S52" s="424" t="s">
        <v>119</v>
      </c>
      <c r="T52" s="424" t="s">
        <v>119</v>
      </c>
      <c r="U52" s="424" t="s">
        <v>119</v>
      </c>
      <c r="V52" s="424" t="s">
        <v>119</v>
      </c>
      <c r="W52" s="424" t="s">
        <v>119</v>
      </c>
      <c r="X52" s="424" t="s">
        <v>119</v>
      </c>
      <c r="Y52" s="424" t="s">
        <v>119</v>
      </c>
      <c r="Z52" s="424" t="s">
        <v>119</v>
      </c>
      <c r="AA52" s="424" t="s">
        <v>119</v>
      </c>
      <c r="AB52" s="424" t="s">
        <v>119</v>
      </c>
      <c r="AC52" s="424" t="s">
        <v>119</v>
      </c>
      <c r="AD52" s="424" t="s">
        <v>119</v>
      </c>
      <c r="AE52" s="424" t="s">
        <v>119</v>
      </c>
      <c r="AF52" s="424" t="s">
        <v>119</v>
      </c>
      <c r="AG52" s="424" t="s">
        <v>119</v>
      </c>
      <c r="AH52" s="424" t="s">
        <v>119</v>
      </c>
      <c r="AI52" s="424" t="s">
        <v>119</v>
      </c>
      <c r="AJ52" s="485" t="s">
        <v>119</v>
      </c>
    </row>
    <row r="53" spans="1:37" x14ac:dyDescent="0.2">
      <c r="A53" s="251"/>
      <c r="B53" s="268">
        <f>B50+0.1</f>
        <v>60.2</v>
      </c>
      <c r="C53" s="426" t="s">
        <v>611</v>
      </c>
      <c r="D53" s="616" t="s">
        <v>119</v>
      </c>
      <c r="E53" s="616"/>
      <c r="F53" s="254" t="s">
        <v>71</v>
      </c>
      <c r="G53" s="254">
        <v>2</v>
      </c>
      <c r="H53" s="897"/>
      <c r="I53" s="420"/>
      <c r="J53" s="420"/>
      <c r="K53" s="881">
        <f t="shared" ref="K53:AJ53" si="16">SUM(K54:K55)</f>
        <v>0</v>
      </c>
      <c r="L53" s="413">
        <f t="shared" si="16"/>
        <v>0</v>
      </c>
      <c r="M53" s="413">
        <f t="shared" si="16"/>
        <v>0</v>
      </c>
      <c r="N53" s="413">
        <f t="shared" si="16"/>
        <v>0</v>
      </c>
      <c r="O53" s="413">
        <f t="shared" si="16"/>
        <v>0</v>
      </c>
      <c r="P53" s="413">
        <f t="shared" si="16"/>
        <v>0</v>
      </c>
      <c r="Q53" s="413">
        <f t="shared" si="16"/>
        <v>0</v>
      </c>
      <c r="R53" s="413">
        <f t="shared" si="16"/>
        <v>0</v>
      </c>
      <c r="S53" s="413">
        <f t="shared" si="16"/>
        <v>0</v>
      </c>
      <c r="T53" s="413">
        <f t="shared" si="16"/>
        <v>0</v>
      </c>
      <c r="U53" s="413">
        <f t="shared" si="16"/>
        <v>0</v>
      </c>
      <c r="V53" s="413">
        <f t="shared" si="16"/>
        <v>0</v>
      </c>
      <c r="W53" s="413">
        <f t="shared" si="16"/>
        <v>0</v>
      </c>
      <c r="X53" s="413">
        <f t="shared" si="16"/>
        <v>0</v>
      </c>
      <c r="Y53" s="413">
        <f t="shared" si="16"/>
        <v>0</v>
      </c>
      <c r="Z53" s="413">
        <f t="shared" si="16"/>
        <v>0</v>
      </c>
      <c r="AA53" s="413">
        <f t="shared" si="16"/>
        <v>0</v>
      </c>
      <c r="AB53" s="413">
        <f t="shared" si="16"/>
        <v>0</v>
      </c>
      <c r="AC53" s="413">
        <f t="shared" si="16"/>
        <v>0</v>
      </c>
      <c r="AD53" s="413">
        <f t="shared" si="16"/>
        <v>0</v>
      </c>
      <c r="AE53" s="413">
        <f t="shared" si="16"/>
        <v>0</v>
      </c>
      <c r="AF53" s="413">
        <f t="shared" si="16"/>
        <v>0</v>
      </c>
      <c r="AG53" s="413">
        <f t="shared" si="16"/>
        <v>0</v>
      </c>
      <c r="AH53" s="413">
        <f t="shared" si="16"/>
        <v>0</v>
      </c>
      <c r="AI53" s="413">
        <f t="shared" si="16"/>
        <v>0</v>
      </c>
      <c r="AJ53" s="430">
        <f t="shared" si="16"/>
        <v>0</v>
      </c>
    </row>
    <row r="54" spans="1:37" x14ac:dyDescent="0.2">
      <c r="A54" s="200"/>
      <c r="B54" s="255" t="s">
        <v>119</v>
      </c>
      <c r="C54" s="256"/>
      <c r="D54" s="256"/>
      <c r="E54" s="256"/>
      <c r="F54" s="257" t="s">
        <v>71</v>
      </c>
      <c r="G54" s="257">
        <v>2</v>
      </c>
      <c r="H54" s="897"/>
      <c r="I54" s="420"/>
      <c r="J54" s="420"/>
      <c r="K54" s="881"/>
      <c r="L54" s="428"/>
      <c r="M54" s="428"/>
      <c r="N54" s="428"/>
      <c r="O54" s="428"/>
      <c r="P54" s="428"/>
      <c r="Q54" s="428"/>
      <c r="R54" s="428"/>
      <c r="S54" s="428"/>
      <c r="T54" s="428"/>
      <c r="U54" s="428"/>
      <c r="V54" s="428"/>
      <c r="W54" s="428"/>
      <c r="X54" s="428"/>
      <c r="Y54" s="428"/>
      <c r="Z54" s="428"/>
      <c r="AA54" s="428"/>
      <c r="AB54" s="428"/>
      <c r="AC54" s="428"/>
      <c r="AD54" s="428"/>
      <c r="AE54" s="428"/>
      <c r="AF54" s="428"/>
      <c r="AG54" s="428"/>
      <c r="AH54" s="428"/>
      <c r="AI54" s="428"/>
      <c r="AJ54" s="484"/>
    </row>
    <row r="55" spans="1:37" x14ac:dyDescent="0.2">
      <c r="A55" s="251"/>
      <c r="B55" s="524" t="s">
        <v>119</v>
      </c>
      <c r="C55" s="422" t="s">
        <v>597</v>
      </c>
      <c r="D55" s="423" t="s">
        <v>119</v>
      </c>
      <c r="E55" s="423"/>
      <c r="F55" s="314" t="s">
        <v>119</v>
      </c>
      <c r="G55" s="424"/>
      <c r="H55" s="926"/>
      <c r="I55" s="613"/>
      <c r="J55" s="613"/>
      <c r="K55" s="920" t="s">
        <v>119</v>
      </c>
      <c r="L55" s="424" t="s">
        <v>119</v>
      </c>
      <c r="M55" s="424" t="s">
        <v>119</v>
      </c>
      <c r="N55" s="424" t="s">
        <v>119</v>
      </c>
      <c r="O55" s="424" t="s">
        <v>119</v>
      </c>
      <c r="P55" s="424" t="s">
        <v>119</v>
      </c>
      <c r="Q55" s="424" t="s">
        <v>119</v>
      </c>
      <c r="R55" s="424" t="s">
        <v>119</v>
      </c>
      <c r="S55" s="424" t="s">
        <v>119</v>
      </c>
      <c r="T55" s="424" t="s">
        <v>119</v>
      </c>
      <c r="U55" s="424" t="s">
        <v>119</v>
      </c>
      <c r="V55" s="424" t="s">
        <v>119</v>
      </c>
      <c r="W55" s="424" t="s">
        <v>119</v>
      </c>
      <c r="X55" s="424" t="s">
        <v>119</v>
      </c>
      <c r="Y55" s="424" t="s">
        <v>119</v>
      </c>
      <c r="Z55" s="424" t="s">
        <v>119</v>
      </c>
      <c r="AA55" s="424" t="s">
        <v>119</v>
      </c>
      <c r="AB55" s="424" t="s">
        <v>119</v>
      </c>
      <c r="AC55" s="424" t="s">
        <v>119</v>
      </c>
      <c r="AD55" s="424" t="s">
        <v>119</v>
      </c>
      <c r="AE55" s="424" t="s">
        <v>119</v>
      </c>
      <c r="AF55" s="424" t="s">
        <v>119</v>
      </c>
      <c r="AG55" s="424" t="s">
        <v>119</v>
      </c>
      <c r="AH55" s="424" t="s">
        <v>119</v>
      </c>
      <c r="AI55" s="424" t="s">
        <v>119</v>
      </c>
      <c r="AJ55" s="485" t="s">
        <v>119</v>
      </c>
    </row>
    <row r="56" spans="1:37" x14ac:dyDescent="0.2">
      <c r="A56" s="243"/>
      <c r="B56" s="271">
        <f>B49+1</f>
        <v>61</v>
      </c>
      <c r="C56" s="617" t="s">
        <v>612</v>
      </c>
      <c r="D56" s="266" t="s">
        <v>119</v>
      </c>
      <c r="E56" s="266"/>
      <c r="F56" s="267"/>
      <c r="G56" s="267">
        <v>2</v>
      </c>
      <c r="H56" s="897"/>
      <c r="I56" s="420"/>
      <c r="J56" s="420"/>
      <c r="K56" s="881">
        <f t="shared" ref="K56:AJ56" si="17">SUM(K57+K60+K63+K82+K101+K104+K107+K110+K113+K116)</f>
        <v>0</v>
      </c>
      <c r="L56" s="413">
        <f t="shared" si="17"/>
        <v>-0.12000000000000011</v>
      </c>
      <c r="M56" s="413">
        <f t="shared" si="17"/>
        <v>-0.63999999999999968</v>
      </c>
      <c r="N56" s="413">
        <f t="shared" si="17"/>
        <v>-1.4600000000000009</v>
      </c>
      <c r="O56" s="413">
        <f t="shared" si="17"/>
        <v>-2.5599999999999987</v>
      </c>
      <c r="P56" s="413">
        <f t="shared" si="17"/>
        <v>-3.6399999999999935</v>
      </c>
      <c r="Q56" s="413">
        <f t="shared" si="17"/>
        <v>-6.0599999999999987</v>
      </c>
      <c r="R56" s="413">
        <f t="shared" si="17"/>
        <v>-7.0799999999999947</v>
      </c>
      <c r="S56" s="413">
        <f t="shared" si="17"/>
        <v>-8.0899999999999892</v>
      </c>
      <c r="T56" s="413">
        <f t="shared" si="17"/>
        <v>-9.11</v>
      </c>
      <c r="U56" s="413">
        <f t="shared" si="17"/>
        <v>-10.129999999999995</v>
      </c>
      <c r="V56" s="413">
        <f t="shared" si="17"/>
        <v>-11.679999999999986</v>
      </c>
      <c r="W56" s="413">
        <f t="shared" si="17"/>
        <v>-13.279999999999987</v>
      </c>
      <c r="X56" s="413">
        <f t="shared" si="17"/>
        <v>-14.810000000000002</v>
      </c>
      <c r="Y56" s="413">
        <f t="shared" si="17"/>
        <v>-16.309999999999995</v>
      </c>
      <c r="Z56" s="413">
        <f t="shared" si="17"/>
        <v>-17.949999999999996</v>
      </c>
      <c r="AA56" s="413">
        <f t="shared" si="17"/>
        <v>-19.449999999999996</v>
      </c>
      <c r="AB56" s="413">
        <f t="shared" si="17"/>
        <v>-20.969999999999985</v>
      </c>
      <c r="AC56" s="413">
        <f t="shared" si="17"/>
        <v>-22.549999999999976</v>
      </c>
      <c r="AD56" s="413">
        <f t="shared" si="17"/>
        <v>-23.409999999999975</v>
      </c>
      <c r="AE56" s="413">
        <f t="shared" si="17"/>
        <v>-23.969999999999978</v>
      </c>
      <c r="AF56" s="413">
        <f t="shared" si="17"/>
        <v>-24.599999999999973</v>
      </c>
      <c r="AG56" s="413">
        <f t="shared" si="17"/>
        <v>-24.639999999999979</v>
      </c>
      <c r="AH56" s="413">
        <f t="shared" si="17"/>
        <v>-24.689999999999976</v>
      </c>
      <c r="AI56" s="413">
        <f t="shared" si="17"/>
        <v>-24.839999999999975</v>
      </c>
      <c r="AJ56" s="430">
        <f t="shared" si="17"/>
        <v>-24.879999999999981</v>
      </c>
    </row>
    <row r="57" spans="1:37" ht="25.5" x14ac:dyDescent="0.2">
      <c r="A57" s="200"/>
      <c r="B57" s="272">
        <f>B56+0.1</f>
        <v>61.1</v>
      </c>
      <c r="C57" s="618" t="s">
        <v>613</v>
      </c>
      <c r="D57" s="615" t="s">
        <v>119</v>
      </c>
      <c r="E57" s="615"/>
      <c r="F57" s="260" t="s">
        <v>71</v>
      </c>
      <c r="G57" s="260">
        <v>2</v>
      </c>
      <c r="H57" s="897"/>
      <c r="I57" s="420"/>
      <c r="J57" s="420"/>
      <c r="K57" s="881">
        <f t="shared" ref="K57:AJ57" si="18">SUM(K58:K59)</f>
        <v>0</v>
      </c>
      <c r="L57" s="413">
        <f t="shared" si="18"/>
        <v>0</v>
      </c>
      <c r="M57" s="413">
        <f t="shared" si="18"/>
        <v>0</v>
      </c>
      <c r="N57" s="413">
        <f t="shared" si="18"/>
        <v>0</v>
      </c>
      <c r="O57" s="413">
        <f t="shared" si="18"/>
        <v>0</v>
      </c>
      <c r="P57" s="413">
        <f t="shared" si="18"/>
        <v>0</v>
      </c>
      <c r="Q57" s="413">
        <f t="shared" si="18"/>
        <v>0</v>
      </c>
      <c r="R57" s="413">
        <f t="shared" si="18"/>
        <v>0</v>
      </c>
      <c r="S57" s="413">
        <f t="shared" si="18"/>
        <v>0</v>
      </c>
      <c r="T57" s="413">
        <f t="shared" si="18"/>
        <v>0</v>
      </c>
      <c r="U57" s="413">
        <f t="shared" si="18"/>
        <v>0</v>
      </c>
      <c r="V57" s="413">
        <f t="shared" si="18"/>
        <v>0</v>
      </c>
      <c r="W57" s="413">
        <f t="shared" si="18"/>
        <v>-0.1</v>
      </c>
      <c r="X57" s="413">
        <f t="shared" si="18"/>
        <v>-0.1</v>
      </c>
      <c r="Y57" s="413">
        <f t="shared" si="18"/>
        <v>-0.1</v>
      </c>
      <c r="Z57" s="413">
        <f t="shared" si="18"/>
        <v>-0.2</v>
      </c>
      <c r="AA57" s="413">
        <f t="shared" si="18"/>
        <v>-0.2</v>
      </c>
      <c r="AB57" s="413">
        <f t="shared" si="18"/>
        <v>-0.2</v>
      </c>
      <c r="AC57" s="413">
        <f t="shared" si="18"/>
        <v>-0.3</v>
      </c>
      <c r="AD57" s="413">
        <f t="shared" si="18"/>
        <v>-0.3</v>
      </c>
      <c r="AE57" s="413">
        <f t="shared" si="18"/>
        <v>-0.3</v>
      </c>
      <c r="AF57" s="413">
        <f t="shared" si="18"/>
        <v>-0.4</v>
      </c>
      <c r="AG57" s="413">
        <f t="shared" si="18"/>
        <v>-0.4</v>
      </c>
      <c r="AH57" s="413">
        <f t="shared" si="18"/>
        <v>-0.4</v>
      </c>
      <c r="AI57" s="413">
        <f t="shared" si="18"/>
        <v>-0.5</v>
      </c>
      <c r="AJ57" s="430">
        <f t="shared" si="18"/>
        <v>-0.5</v>
      </c>
    </row>
    <row r="58" spans="1:37" x14ac:dyDescent="0.2">
      <c r="A58" s="200"/>
      <c r="B58" s="273" t="s">
        <v>119</v>
      </c>
      <c r="C58" s="256" t="s">
        <v>879</v>
      </c>
      <c r="D58" s="256"/>
      <c r="E58" s="256"/>
      <c r="F58" s="258" t="s">
        <v>71</v>
      </c>
      <c r="G58" s="258">
        <v>2</v>
      </c>
      <c r="H58" s="897"/>
      <c r="I58" s="420"/>
      <c r="J58" s="420"/>
      <c r="K58" s="874">
        <v>0</v>
      </c>
      <c r="L58" s="958">
        <v>0</v>
      </c>
      <c r="M58" s="958">
        <v>0</v>
      </c>
      <c r="N58" s="958">
        <v>0</v>
      </c>
      <c r="O58" s="958">
        <v>0</v>
      </c>
      <c r="P58" s="958">
        <v>0</v>
      </c>
      <c r="Q58" s="958">
        <v>0</v>
      </c>
      <c r="R58" s="958">
        <v>0</v>
      </c>
      <c r="S58" s="958">
        <v>0</v>
      </c>
      <c r="T58" s="958">
        <v>0</v>
      </c>
      <c r="U58" s="958">
        <v>0</v>
      </c>
      <c r="V58" s="958">
        <v>0</v>
      </c>
      <c r="W58" s="958">
        <v>-0.1</v>
      </c>
      <c r="X58" s="958">
        <v>-0.1</v>
      </c>
      <c r="Y58" s="958">
        <v>-0.1</v>
      </c>
      <c r="Z58" s="958">
        <v>-0.2</v>
      </c>
      <c r="AA58" s="958">
        <v>-0.2</v>
      </c>
      <c r="AB58" s="958">
        <v>-0.2</v>
      </c>
      <c r="AC58" s="958">
        <v>-0.3</v>
      </c>
      <c r="AD58" s="958">
        <v>-0.3</v>
      </c>
      <c r="AE58" s="958">
        <v>-0.3</v>
      </c>
      <c r="AF58" s="958">
        <v>-0.4</v>
      </c>
      <c r="AG58" s="958">
        <v>-0.4</v>
      </c>
      <c r="AH58" s="958">
        <v>-0.4</v>
      </c>
      <c r="AI58" s="958">
        <v>-0.5</v>
      </c>
      <c r="AJ58" s="958">
        <v>-0.5</v>
      </c>
      <c r="AK58" s="874"/>
    </row>
    <row r="59" spans="1:37" x14ac:dyDescent="0.2">
      <c r="A59" s="200"/>
      <c r="B59" s="524" t="s">
        <v>119</v>
      </c>
      <c r="C59" s="422" t="s">
        <v>597</v>
      </c>
      <c r="D59" s="423" t="s">
        <v>119</v>
      </c>
      <c r="E59" s="423"/>
      <c r="F59" s="314" t="s">
        <v>119</v>
      </c>
      <c r="G59" s="424"/>
      <c r="H59" s="926"/>
      <c r="I59" s="613"/>
      <c r="J59" s="613"/>
      <c r="K59" s="920" t="s">
        <v>119</v>
      </c>
      <c r="L59" s="424" t="s">
        <v>119</v>
      </c>
      <c r="M59" s="424" t="s">
        <v>119</v>
      </c>
      <c r="N59" s="424" t="s">
        <v>119</v>
      </c>
      <c r="O59" s="424" t="s">
        <v>119</v>
      </c>
      <c r="P59" s="424" t="s">
        <v>119</v>
      </c>
      <c r="Q59" s="424" t="s">
        <v>119</v>
      </c>
      <c r="R59" s="424" t="s">
        <v>119</v>
      </c>
      <c r="S59" s="424" t="s">
        <v>119</v>
      </c>
      <c r="T59" s="424" t="s">
        <v>119</v>
      </c>
      <c r="U59" s="424" t="s">
        <v>119</v>
      </c>
      <c r="V59" s="424" t="s">
        <v>119</v>
      </c>
      <c r="W59" s="424" t="s">
        <v>119</v>
      </c>
      <c r="X59" s="424" t="s">
        <v>119</v>
      </c>
      <c r="Y59" s="424" t="s">
        <v>119</v>
      </c>
      <c r="Z59" s="424" t="s">
        <v>119</v>
      </c>
      <c r="AA59" s="424" t="s">
        <v>119</v>
      </c>
      <c r="AB59" s="424" t="s">
        <v>119</v>
      </c>
      <c r="AC59" s="424" t="s">
        <v>119</v>
      </c>
      <c r="AD59" s="424" t="s">
        <v>119</v>
      </c>
      <c r="AE59" s="424" t="s">
        <v>119</v>
      </c>
      <c r="AF59" s="424" t="s">
        <v>119</v>
      </c>
      <c r="AG59" s="424" t="s">
        <v>119</v>
      </c>
      <c r="AH59" s="424" t="s">
        <v>119</v>
      </c>
      <c r="AI59" s="424" t="s">
        <v>119</v>
      </c>
      <c r="AJ59" s="485" t="s">
        <v>119</v>
      </c>
    </row>
    <row r="60" spans="1:37" ht="25.5" x14ac:dyDescent="0.2">
      <c r="A60" s="200"/>
      <c r="B60" s="272">
        <f>B57+0.1</f>
        <v>61.2</v>
      </c>
      <c r="C60" s="618" t="s">
        <v>614</v>
      </c>
      <c r="D60" s="615" t="s">
        <v>119</v>
      </c>
      <c r="E60" s="615"/>
      <c r="F60" s="260" t="s">
        <v>71</v>
      </c>
      <c r="G60" s="260">
        <v>2</v>
      </c>
      <c r="H60" s="897"/>
      <c r="I60" s="420"/>
      <c r="J60" s="420"/>
      <c r="K60" s="881">
        <f>SUM(K61:K62)</f>
        <v>0</v>
      </c>
      <c r="L60" s="413">
        <f>SUM(L61:L62)</f>
        <v>0</v>
      </c>
      <c r="M60" s="413">
        <f t="shared" ref="M60:AJ60" si="19">SUM(M61:M62)</f>
        <v>0</v>
      </c>
      <c r="N60" s="413">
        <f t="shared" si="19"/>
        <v>0</v>
      </c>
      <c r="O60" s="413">
        <f t="shared" si="19"/>
        <v>0</v>
      </c>
      <c r="P60" s="413">
        <f t="shared" si="19"/>
        <v>0</v>
      </c>
      <c r="Q60" s="413">
        <f t="shared" si="19"/>
        <v>0</v>
      </c>
      <c r="R60" s="413">
        <f t="shared" si="19"/>
        <v>0</v>
      </c>
      <c r="S60" s="413">
        <f t="shared" si="19"/>
        <v>0</v>
      </c>
      <c r="T60" s="413">
        <f t="shared" si="19"/>
        <v>0</v>
      </c>
      <c r="U60" s="413">
        <f t="shared" si="19"/>
        <v>0</v>
      </c>
      <c r="V60" s="413">
        <f t="shared" si="19"/>
        <v>0</v>
      </c>
      <c r="W60" s="413">
        <f t="shared" si="19"/>
        <v>0</v>
      </c>
      <c r="X60" s="413">
        <f t="shared" si="19"/>
        <v>0</v>
      </c>
      <c r="Y60" s="413">
        <f t="shared" si="19"/>
        <v>0</v>
      </c>
      <c r="Z60" s="413">
        <f t="shared" si="19"/>
        <v>0</v>
      </c>
      <c r="AA60" s="413">
        <f t="shared" si="19"/>
        <v>0</v>
      </c>
      <c r="AB60" s="413">
        <f t="shared" si="19"/>
        <v>0</v>
      </c>
      <c r="AC60" s="413">
        <f t="shared" si="19"/>
        <v>0</v>
      </c>
      <c r="AD60" s="413">
        <f t="shared" si="19"/>
        <v>0</v>
      </c>
      <c r="AE60" s="413">
        <f t="shared" si="19"/>
        <v>0</v>
      </c>
      <c r="AF60" s="413">
        <f t="shared" si="19"/>
        <v>0</v>
      </c>
      <c r="AG60" s="413">
        <f t="shared" si="19"/>
        <v>0</v>
      </c>
      <c r="AH60" s="413">
        <f t="shared" si="19"/>
        <v>0</v>
      </c>
      <c r="AI60" s="413">
        <f t="shared" si="19"/>
        <v>0</v>
      </c>
      <c r="AJ60" s="430">
        <f t="shared" si="19"/>
        <v>0</v>
      </c>
    </row>
    <row r="61" spans="1:37" x14ac:dyDescent="0.2">
      <c r="A61" s="200"/>
      <c r="B61" s="273" t="s">
        <v>119</v>
      </c>
      <c r="C61" s="256"/>
      <c r="D61" s="256"/>
      <c r="E61" s="256"/>
      <c r="F61" s="258" t="s">
        <v>71</v>
      </c>
      <c r="G61" s="258">
        <v>2</v>
      </c>
      <c r="H61" s="897"/>
      <c r="I61" s="420"/>
      <c r="J61" s="420"/>
      <c r="K61" s="881"/>
      <c r="L61" s="428"/>
      <c r="M61" s="428"/>
      <c r="N61" s="428"/>
      <c r="O61" s="428"/>
      <c r="P61" s="428"/>
      <c r="Q61" s="428"/>
      <c r="R61" s="428"/>
      <c r="S61" s="428"/>
      <c r="T61" s="428"/>
      <c r="U61" s="428"/>
      <c r="V61" s="428"/>
      <c r="W61" s="428"/>
      <c r="X61" s="428"/>
      <c r="Y61" s="428"/>
      <c r="Z61" s="428"/>
      <c r="AA61" s="428"/>
      <c r="AB61" s="428"/>
      <c r="AC61" s="428"/>
      <c r="AD61" s="428"/>
      <c r="AE61" s="428"/>
      <c r="AF61" s="428"/>
      <c r="AG61" s="428"/>
      <c r="AH61" s="428"/>
      <c r="AI61" s="428"/>
      <c r="AJ61" s="484"/>
    </row>
    <row r="62" spans="1:37" x14ac:dyDescent="0.2">
      <c r="A62" s="200"/>
      <c r="B62" s="524" t="s">
        <v>119</v>
      </c>
      <c r="C62" s="422" t="s">
        <v>597</v>
      </c>
      <c r="D62" s="423" t="s">
        <v>119</v>
      </c>
      <c r="E62" s="423"/>
      <c r="F62" s="314" t="s">
        <v>119</v>
      </c>
      <c r="G62" s="424"/>
      <c r="H62" s="926"/>
      <c r="I62" s="613"/>
      <c r="J62" s="613"/>
      <c r="K62" s="920" t="s">
        <v>119</v>
      </c>
      <c r="L62" s="424" t="s">
        <v>119</v>
      </c>
      <c r="M62" s="424" t="s">
        <v>119</v>
      </c>
      <c r="N62" s="424" t="s">
        <v>119</v>
      </c>
      <c r="O62" s="424" t="s">
        <v>119</v>
      </c>
      <c r="P62" s="424" t="s">
        <v>119</v>
      </c>
      <c r="Q62" s="424" t="s">
        <v>119</v>
      </c>
      <c r="R62" s="424" t="s">
        <v>119</v>
      </c>
      <c r="S62" s="424" t="s">
        <v>119</v>
      </c>
      <c r="T62" s="424" t="s">
        <v>119</v>
      </c>
      <c r="U62" s="424" t="s">
        <v>119</v>
      </c>
      <c r="V62" s="424" t="s">
        <v>119</v>
      </c>
      <c r="W62" s="424" t="s">
        <v>119</v>
      </c>
      <c r="X62" s="424" t="s">
        <v>119</v>
      </c>
      <c r="Y62" s="424" t="s">
        <v>119</v>
      </c>
      <c r="Z62" s="424" t="s">
        <v>119</v>
      </c>
      <c r="AA62" s="424" t="s">
        <v>119</v>
      </c>
      <c r="AB62" s="424" t="s">
        <v>119</v>
      </c>
      <c r="AC62" s="424" t="s">
        <v>119</v>
      </c>
      <c r="AD62" s="424" t="s">
        <v>119</v>
      </c>
      <c r="AE62" s="424" t="s">
        <v>119</v>
      </c>
      <c r="AF62" s="424" t="s">
        <v>119</v>
      </c>
      <c r="AG62" s="424" t="s">
        <v>119</v>
      </c>
      <c r="AH62" s="424" t="s">
        <v>119</v>
      </c>
      <c r="AI62" s="424" t="s">
        <v>119</v>
      </c>
      <c r="AJ62" s="485" t="s">
        <v>119</v>
      </c>
    </row>
    <row r="63" spans="1:37" ht="25.5" x14ac:dyDescent="0.2">
      <c r="A63" s="200"/>
      <c r="B63" s="272">
        <f>B60+0.1</f>
        <v>61.300000000000004</v>
      </c>
      <c r="C63" s="618" t="s">
        <v>615</v>
      </c>
      <c r="D63" s="615" t="s">
        <v>119</v>
      </c>
      <c r="E63" s="615"/>
      <c r="F63" s="260" t="s">
        <v>71</v>
      </c>
      <c r="G63" s="260">
        <v>2</v>
      </c>
      <c r="H63" s="897"/>
      <c r="I63" s="420"/>
      <c r="J63" s="420"/>
      <c r="K63" s="881">
        <f t="shared" ref="K63:AJ63" si="20">SUM(K64:K81)</f>
        <v>0</v>
      </c>
      <c r="L63" s="413">
        <f t="shared" si="20"/>
        <v>0.97</v>
      </c>
      <c r="M63" s="413">
        <f t="shared" si="20"/>
        <v>3.5</v>
      </c>
      <c r="N63" s="413">
        <f t="shared" si="20"/>
        <v>6.629999999999999</v>
      </c>
      <c r="O63" s="413">
        <f t="shared" si="20"/>
        <v>9.99</v>
      </c>
      <c r="P63" s="413">
        <f t="shared" si="20"/>
        <v>13.379999999999999</v>
      </c>
      <c r="Q63" s="413">
        <f t="shared" si="20"/>
        <v>16.139999999999997</v>
      </c>
      <c r="R63" s="413">
        <f t="shared" si="20"/>
        <v>20.22</v>
      </c>
      <c r="S63" s="413">
        <f t="shared" si="20"/>
        <v>24.29</v>
      </c>
      <c r="T63" s="413">
        <f t="shared" si="20"/>
        <v>28.309999999999995</v>
      </c>
      <c r="U63" s="413">
        <f t="shared" si="20"/>
        <v>32.279999999999994</v>
      </c>
      <c r="V63" s="413">
        <f t="shared" si="20"/>
        <v>35.710000000000008</v>
      </c>
      <c r="W63" s="413">
        <f t="shared" si="20"/>
        <v>39.130000000000003</v>
      </c>
      <c r="X63" s="413">
        <f t="shared" si="20"/>
        <v>42.519999999999996</v>
      </c>
      <c r="Y63" s="413">
        <f t="shared" si="20"/>
        <v>45.89</v>
      </c>
      <c r="Z63" s="413">
        <f t="shared" si="20"/>
        <v>49.21</v>
      </c>
      <c r="AA63" s="413">
        <f t="shared" si="20"/>
        <v>52.54</v>
      </c>
      <c r="AB63" s="413">
        <f t="shared" si="20"/>
        <v>55.830000000000013</v>
      </c>
      <c r="AC63" s="413">
        <f t="shared" si="20"/>
        <v>59.140000000000008</v>
      </c>
      <c r="AD63" s="413">
        <f t="shared" si="20"/>
        <v>58.280000000000008</v>
      </c>
      <c r="AE63" s="413">
        <f t="shared" si="20"/>
        <v>57.720000000000006</v>
      </c>
      <c r="AF63" s="413">
        <f t="shared" si="20"/>
        <v>57.190000000000012</v>
      </c>
      <c r="AG63" s="413">
        <f t="shared" si="20"/>
        <v>57.150000000000006</v>
      </c>
      <c r="AH63" s="413">
        <f t="shared" si="20"/>
        <v>57.100000000000009</v>
      </c>
      <c r="AI63" s="413">
        <f t="shared" si="20"/>
        <v>57.050000000000011</v>
      </c>
      <c r="AJ63" s="430">
        <f t="shared" si="20"/>
        <v>57.010000000000005</v>
      </c>
    </row>
    <row r="64" spans="1:37" x14ac:dyDescent="0.2">
      <c r="A64" s="200"/>
      <c r="B64" s="274"/>
      <c r="C64" s="256" t="s">
        <v>864</v>
      </c>
      <c r="D64" s="256"/>
      <c r="E64" s="256"/>
      <c r="F64" s="258" t="s">
        <v>71</v>
      </c>
      <c r="G64" s="258">
        <v>2</v>
      </c>
      <c r="H64" s="897"/>
      <c r="I64" s="420"/>
      <c r="J64" s="420"/>
      <c r="K64" s="952">
        <v>0</v>
      </c>
      <c r="L64" s="953">
        <v>0.97</v>
      </c>
      <c r="M64" s="953">
        <v>1.95</v>
      </c>
      <c r="N64" s="953">
        <v>2.92</v>
      </c>
      <c r="O64" s="953">
        <v>3.89</v>
      </c>
      <c r="P64" s="953">
        <v>4.87</v>
      </c>
      <c r="Q64" s="953">
        <v>5.0199999999999996</v>
      </c>
      <c r="R64" s="953">
        <v>5.14</v>
      </c>
      <c r="S64" s="953">
        <v>5.26</v>
      </c>
      <c r="T64" s="953">
        <v>5.36</v>
      </c>
      <c r="U64" s="953">
        <v>5.46</v>
      </c>
      <c r="V64" s="953">
        <v>5.55</v>
      </c>
      <c r="W64" s="953">
        <v>5.63</v>
      </c>
      <c r="X64" s="953">
        <v>5.71</v>
      </c>
      <c r="Y64" s="953">
        <v>5.78</v>
      </c>
      <c r="Z64" s="953">
        <v>5.84</v>
      </c>
      <c r="AA64" s="953">
        <v>5.9</v>
      </c>
      <c r="AB64" s="953">
        <v>5.95</v>
      </c>
      <c r="AC64" s="953">
        <v>6</v>
      </c>
      <c r="AD64" s="953">
        <v>6</v>
      </c>
      <c r="AE64" s="953">
        <v>6</v>
      </c>
      <c r="AF64" s="953">
        <v>6</v>
      </c>
      <c r="AG64" s="953">
        <v>6</v>
      </c>
      <c r="AH64" s="953">
        <v>6</v>
      </c>
      <c r="AI64" s="953">
        <v>6</v>
      </c>
      <c r="AJ64" s="953">
        <v>6</v>
      </c>
    </row>
    <row r="65" spans="1:38" x14ac:dyDescent="0.2">
      <c r="A65" s="200"/>
      <c r="B65" s="274"/>
      <c r="C65" s="256" t="s">
        <v>865</v>
      </c>
      <c r="D65" s="256"/>
      <c r="E65" s="256"/>
      <c r="F65" s="258" t="s">
        <v>71</v>
      </c>
      <c r="G65" s="265">
        <v>2</v>
      </c>
      <c r="H65" s="896"/>
      <c r="I65" s="420"/>
      <c r="J65" s="420"/>
      <c r="K65" s="954">
        <v>0</v>
      </c>
      <c r="L65" s="955">
        <v>0</v>
      </c>
      <c r="M65" s="955">
        <v>0</v>
      </c>
      <c r="N65" s="955">
        <v>0</v>
      </c>
      <c r="O65" s="955">
        <v>0</v>
      </c>
      <c r="P65" s="955">
        <v>0</v>
      </c>
      <c r="Q65" s="955">
        <v>0.42</v>
      </c>
      <c r="R65" s="955">
        <v>0.81</v>
      </c>
      <c r="S65" s="955">
        <v>1.17</v>
      </c>
      <c r="T65" s="955">
        <v>1.51</v>
      </c>
      <c r="U65" s="955">
        <v>1.81</v>
      </c>
      <c r="V65" s="955">
        <v>2.09</v>
      </c>
      <c r="W65" s="955">
        <v>2.35</v>
      </c>
      <c r="X65" s="955">
        <v>2.59</v>
      </c>
      <c r="Y65" s="955">
        <v>2.81</v>
      </c>
      <c r="Z65" s="955">
        <v>3.01</v>
      </c>
      <c r="AA65" s="955">
        <v>3.2</v>
      </c>
      <c r="AB65" s="955">
        <v>3.37</v>
      </c>
      <c r="AC65" s="955">
        <v>3.53</v>
      </c>
      <c r="AD65" s="955">
        <v>3.53</v>
      </c>
      <c r="AE65" s="955">
        <v>3.53</v>
      </c>
      <c r="AF65" s="955">
        <v>3.53</v>
      </c>
      <c r="AG65" s="955">
        <v>3.53</v>
      </c>
      <c r="AH65" s="955">
        <v>3.53</v>
      </c>
      <c r="AI65" s="955">
        <v>3.53</v>
      </c>
      <c r="AJ65" s="955">
        <v>3.53</v>
      </c>
    </row>
    <row r="66" spans="1:38" x14ac:dyDescent="0.2">
      <c r="A66" s="200"/>
      <c r="B66" s="274"/>
      <c r="C66" s="256" t="s">
        <v>866</v>
      </c>
      <c r="D66" s="256"/>
      <c r="E66" s="256"/>
      <c r="F66" s="258" t="s">
        <v>71</v>
      </c>
      <c r="G66" s="265">
        <v>2</v>
      </c>
      <c r="H66" s="896"/>
      <c r="I66" s="420"/>
      <c r="J66" s="420"/>
      <c r="K66" s="954">
        <v>0</v>
      </c>
      <c r="L66" s="955">
        <v>0</v>
      </c>
      <c r="M66" s="955">
        <v>0</v>
      </c>
      <c r="N66" s="955">
        <v>0</v>
      </c>
      <c r="O66" s="955">
        <v>0</v>
      </c>
      <c r="P66" s="955">
        <v>0</v>
      </c>
      <c r="Q66" s="955">
        <v>0</v>
      </c>
      <c r="R66" s="955">
        <v>0</v>
      </c>
      <c r="S66" s="955">
        <v>0</v>
      </c>
      <c r="T66" s="955">
        <v>0</v>
      </c>
      <c r="U66" s="955">
        <v>0</v>
      </c>
      <c r="V66" s="955">
        <v>0</v>
      </c>
      <c r="W66" s="955">
        <v>0</v>
      </c>
      <c r="X66" s="955">
        <v>0</v>
      </c>
      <c r="Y66" s="955">
        <v>0</v>
      </c>
      <c r="Z66" s="955">
        <v>0</v>
      </c>
      <c r="AA66" s="955">
        <v>0</v>
      </c>
      <c r="AB66" s="955">
        <v>0</v>
      </c>
      <c r="AC66" s="955">
        <v>0</v>
      </c>
      <c r="AD66" s="955">
        <v>0</v>
      </c>
      <c r="AE66" s="955">
        <v>0</v>
      </c>
      <c r="AF66" s="955">
        <v>0</v>
      </c>
      <c r="AG66" s="955">
        <v>0</v>
      </c>
      <c r="AH66" s="955">
        <v>0</v>
      </c>
      <c r="AI66" s="955">
        <v>0</v>
      </c>
      <c r="AJ66" s="955">
        <v>0</v>
      </c>
    </row>
    <row r="67" spans="1:38" x14ac:dyDescent="0.2">
      <c r="A67" s="200"/>
      <c r="B67" s="274"/>
      <c r="C67" s="256" t="s">
        <v>867</v>
      </c>
      <c r="D67" s="256"/>
      <c r="E67" s="256"/>
      <c r="F67" s="258" t="s">
        <v>71</v>
      </c>
      <c r="G67" s="265">
        <v>2</v>
      </c>
      <c r="H67" s="896"/>
      <c r="I67" s="420"/>
      <c r="J67" s="420"/>
      <c r="K67" s="954">
        <v>0</v>
      </c>
      <c r="L67" s="955">
        <v>0</v>
      </c>
      <c r="M67" s="955">
        <v>1.17</v>
      </c>
      <c r="N67" s="955">
        <v>2.34</v>
      </c>
      <c r="O67" s="955">
        <v>3.5</v>
      </c>
      <c r="P67" s="955">
        <v>4.67</v>
      </c>
      <c r="Q67" s="955">
        <v>4.67</v>
      </c>
      <c r="R67" s="955">
        <v>4.67</v>
      </c>
      <c r="S67" s="955">
        <v>4.67</v>
      </c>
      <c r="T67" s="955">
        <v>4.67</v>
      </c>
      <c r="U67" s="955">
        <v>4.67</v>
      </c>
      <c r="V67" s="955">
        <v>4.67</v>
      </c>
      <c r="W67" s="955">
        <v>4.67</v>
      </c>
      <c r="X67" s="955">
        <v>4.67</v>
      </c>
      <c r="Y67" s="955">
        <v>4.67</v>
      </c>
      <c r="Z67" s="955">
        <v>4.67</v>
      </c>
      <c r="AA67" s="955">
        <v>4.67</v>
      </c>
      <c r="AB67" s="955">
        <v>4.67</v>
      </c>
      <c r="AC67" s="955">
        <v>4.67</v>
      </c>
      <c r="AD67" s="955">
        <v>4.67</v>
      </c>
      <c r="AE67" s="955">
        <v>4.67</v>
      </c>
      <c r="AF67" s="955">
        <v>4.67</v>
      </c>
      <c r="AG67" s="955">
        <v>4.67</v>
      </c>
      <c r="AH67" s="955">
        <v>4.67</v>
      </c>
      <c r="AI67" s="955">
        <v>4.67</v>
      </c>
      <c r="AJ67" s="955">
        <v>4.67</v>
      </c>
    </row>
    <row r="68" spans="1:38" x14ac:dyDescent="0.2">
      <c r="A68" s="200"/>
      <c r="B68" s="274"/>
      <c r="C68" s="256" t="s">
        <v>868</v>
      </c>
      <c r="D68" s="256"/>
      <c r="E68" s="256"/>
      <c r="F68" s="258" t="s">
        <v>71</v>
      </c>
      <c r="G68" s="265">
        <v>2</v>
      </c>
      <c r="H68" s="896"/>
      <c r="I68" s="420"/>
      <c r="J68" s="420"/>
      <c r="K68" s="954">
        <v>0</v>
      </c>
      <c r="L68" s="955">
        <v>0</v>
      </c>
      <c r="M68" s="955">
        <v>0.47</v>
      </c>
      <c r="N68" s="955">
        <v>1.64</v>
      </c>
      <c r="O68" s="955">
        <v>3.19</v>
      </c>
      <c r="P68" s="955">
        <v>4.75</v>
      </c>
      <c r="Q68" s="955">
        <v>4.75</v>
      </c>
      <c r="R68" s="955">
        <v>4.75</v>
      </c>
      <c r="S68" s="955">
        <v>4.75</v>
      </c>
      <c r="T68" s="955">
        <v>4.75</v>
      </c>
      <c r="U68" s="955">
        <v>4.75</v>
      </c>
      <c r="V68" s="955">
        <v>4.75</v>
      </c>
      <c r="W68" s="955">
        <v>4.75</v>
      </c>
      <c r="X68" s="955">
        <v>4.75</v>
      </c>
      <c r="Y68" s="955">
        <v>4.75</v>
      </c>
      <c r="Z68" s="955">
        <v>4.75</v>
      </c>
      <c r="AA68" s="955">
        <v>4.75</v>
      </c>
      <c r="AB68" s="955">
        <v>4.75</v>
      </c>
      <c r="AC68" s="955">
        <v>4.75</v>
      </c>
      <c r="AD68" s="955">
        <v>4.75</v>
      </c>
      <c r="AE68" s="955">
        <v>4.75</v>
      </c>
      <c r="AF68" s="955">
        <v>4.75</v>
      </c>
      <c r="AG68" s="955">
        <v>4.75</v>
      </c>
      <c r="AH68" s="955">
        <v>4.75</v>
      </c>
      <c r="AI68" s="955">
        <v>4.75</v>
      </c>
      <c r="AJ68" s="955">
        <v>4.75</v>
      </c>
    </row>
    <row r="69" spans="1:38" x14ac:dyDescent="0.2">
      <c r="A69" s="200"/>
      <c r="B69" s="274"/>
      <c r="C69" s="256" t="s">
        <v>869</v>
      </c>
      <c r="D69" s="256"/>
      <c r="E69" s="256"/>
      <c r="F69" s="258" t="s">
        <v>71</v>
      </c>
      <c r="G69" s="265">
        <v>2</v>
      </c>
      <c r="H69" s="896"/>
      <c r="I69" s="420"/>
      <c r="J69" s="420"/>
      <c r="K69" s="954">
        <v>0</v>
      </c>
      <c r="L69" s="955">
        <v>0</v>
      </c>
      <c r="M69" s="955">
        <v>0</v>
      </c>
      <c r="N69" s="955">
        <v>0</v>
      </c>
      <c r="O69" s="955">
        <v>0</v>
      </c>
      <c r="P69" s="955">
        <v>0</v>
      </c>
      <c r="Q69" s="955">
        <v>0</v>
      </c>
      <c r="R69" s="955">
        <v>0</v>
      </c>
      <c r="S69" s="955">
        <v>0</v>
      </c>
      <c r="T69" s="955">
        <v>0</v>
      </c>
      <c r="U69" s="955">
        <v>0</v>
      </c>
      <c r="V69" s="955">
        <v>0</v>
      </c>
      <c r="W69" s="955">
        <v>0</v>
      </c>
      <c r="X69" s="955">
        <v>0</v>
      </c>
      <c r="Y69" s="955">
        <v>0</v>
      </c>
      <c r="Z69" s="955">
        <v>0</v>
      </c>
      <c r="AA69" s="955">
        <v>0</v>
      </c>
      <c r="AB69" s="955">
        <v>0</v>
      </c>
      <c r="AC69" s="955">
        <v>0</v>
      </c>
      <c r="AD69" s="955">
        <v>0</v>
      </c>
      <c r="AE69" s="955">
        <v>0</v>
      </c>
      <c r="AF69" s="955">
        <v>0</v>
      </c>
      <c r="AG69" s="955">
        <v>0</v>
      </c>
      <c r="AH69" s="955">
        <v>0</v>
      </c>
      <c r="AI69" s="955">
        <v>0</v>
      </c>
      <c r="AJ69" s="955">
        <v>0</v>
      </c>
    </row>
    <row r="70" spans="1:38" x14ac:dyDescent="0.2">
      <c r="A70" s="200"/>
      <c r="B70" s="274"/>
      <c r="C70" s="256" t="s">
        <v>870</v>
      </c>
      <c r="D70" s="256"/>
      <c r="E70" s="256"/>
      <c r="F70" s="258" t="s">
        <v>71</v>
      </c>
      <c r="G70" s="265">
        <v>2</v>
      </c>
      <c r="H70" s="896"/>
      <c r="I70" s="420"/>
      <c r="J70" s="420"/>
      <c r="K70" s="954">
        <v>0</v>
      </c>
      <c r="L70" s="955">
        <v>0</v>
      </c>
      <c r="M70" s="955">
        <v>0</v>
      </c>
      <c r="N70" s="955">
        <v>0</v>
      </c>
      <c r="O70" s="955">
        <v>0</v>
      </c>
      <c r="P70" s="955">
        <v>0</v>
      </c>
      <c r="Q70" s="955">
        <v>0</v>
      </c>
      <c r="R70" s="955">
        <v>0</v>
      </c>
      <c r="S70" s="955">
        <v>0</v>
      </c>
      <c r="T70" s="955">
        <v>0</v>
      </c>
      <c r="U70" s="955">
        <v>0</v>
      </c>
      <c r="V70" s="955">
        <v>0</v>
      </c>
      <c r="W70" s="955">
        <v>0</v>
      </c>
      <c r="X70" s="955">
        <v>0</v>
      </c>
      <c r="Y70" s="955">
        <v>0</v>
      </c>
      <c r="Z70" s="955">
        <v>0</v>
      </c>
      <c r="AA70" s="955">
        <v>0</v>
      </c>
      <c r="AB70" s="955">
        <v>0</v>
      </c>
      <c r="AC70" s="955">
        <v>0</v>
      </c>
      <c r="AD70" s="955">
        <v>0</v>
      </c>
      <c r="AE70" s="955">
        <v>0</v>
      </c>
      <c r="AF70" s="955">
        <v>0</v>
      </c>
      <c r="AG70" s="955">
        <v>0</v>
      </c>
      <c r="AH70" s="955">
        <v>0</v>
      </c>
      <c r="AI70" s="955">
        <v>0</v>
      </c>
      <c r="AJ70" s="955">
        <v>0</v>
      </c>
      <c r="AK70" s="874"/>
      <c r="AL70" s="951"/>
    </row>
    <row r="71" spans="1:38" x14ac:dyDescent="0.2">
      <c r="A71" s="200"/>
      <c r="B71" s="274"/>
      <c r="C71" s="256" t="s">
        <v>871</v>
      </c>
      <c r="D71" s="256"/>
      <c r="E71" s="256"/>
      <c r="F71" s="258" t="s">
        <v>71</v>
      </c>
      <c r="G71" s="265">
        <v>2</v>
      </c>
      <c r="H71" s="896"/>
      <c r="I71" s="420"/>
      <c r="J71" s="420"/>
      <c r="K71" s="954">
        <v>0</v>
      </c>
      <c r="L71" s="955">
        <v>0</v>
      </c>
      <c r="M71" s="955">
        <v>0</v>
      </c>
      <c r="N71" s="955">
        <v>0</v>
      </c>
      <c r="O71" s="955">
        <v>0</v>
      </c>
      <c r="P71" s="955">
        <v>0</v>
      </c>
      <c r="Q71" s="955">
        <v>0</v>
      </c>
      <c r="R71" s="955">
        <v>0</v>
      </c>
      <c r="S71" s="955">
        <v>0</v>
      </c>
      <c r="T71" s="955">
        <v>0</v>
      </c>
      <c r="U71" s="955">
        <v>0</v>
      </c>
      <c r="V71" s="955">
        <v>0</v>
      </c>
      <c r="W71" s="955">
        <v>0</v>
      </c>
      <c r="X71" s="955">
        <v>0</v>
      </c>
      <c r="Y71" s="955">
        <v>0</v>
      </c>
      <c r="Z71" s="955">
        <v>0</v>
      </c>
      <c r="AA71" s="955">
        <v>0</v>
      </c>
      <c r="AB71" s="955">
        <v>0</v>
      </c>
      <c r="AC71" s="955">
        <v>0</v>
      </c>
      <c r="AD71" s="955">
        <v>0</v>
      </c>
      <c r="AE71" s="955">
        <v>0</v>
      </c>
      <c r="AF71" s="955">
        <v>0</v>
      </c>
      <c r="AG71" s="955">
        <v>0</v>
      </c>
      <c r="AH71" s="955">
        <v>0</v>
      </c>
      <c r="AI71" s="955">
        <v>0</v>
      </c>
      <c r="AJ71" s="955">
        <v>0</v>
      </c>
    </row>
    <row r="72" spans="1:38" x14ac:dyDescent="0.2">
      <c r="A72" s="200"/>
      <c r="B72" s="274"/>
      <c r="C72" s="256" t="s">
        <v>872</v>
      </c>
      <c r="D72" s="256"/>
      <c r="E72" s="256"/>
      <c r="F72" s="258" t="s">
        <v>71</v>
      </c>
      <c r="G72" s="265">
        <v>2</v>
      </c>
      <c r="H72" s="896"/>
      <c r="I72" s="420"/>
      <c r="J72" s="420"/>
      <c r="K72" s="954">
        <v>0</v>
      </c>
      <c r="L72" s="955">
        <v>0</v>
      </c>
      <c r="M72" s="955">
        <v>0</v>
      </c>
      <c r="N72" s="955">
        <v>0</v>
      </c>
      <c r="O72" s="955">
        <v>0</v>
      </c>
      <c r="P72" s="955">
        <v>0</v>
      </c>
      <c r="Q72" s="955">
        <v>0</v>
      </c>
      <c r="R72" s="955">
        <v>0</v>
      </c>
      <c r="S72" s="955">
        <v>0</v>
      </c>
      <c r="T72" s="955">
        <v>0</v>
      </c>
      <c r="U72" s="955">
        <v>0</v>
      </c>
      <c r="V72" s="955">
        <v>0</v>
      </c>
      <c r="W72" s="955">
        <v>0</v>
      </c>
      <c r="X72" s="955">
        <v>0</v>
      </c>
      <c r="Y72" s="955">
        <v>0</v>
      </c>
      <c r="Z72" s="955">
        <v>0</v>
      </c>
      <c r="AA72" s="955">
        <v>0</v>
      </c>
      <c r="AB72" s="955">
        <v>0</v>
      </c>
      <c r="AC72" s="955">
        <v>0</v>
      </c>
      <c r="AD72" s="955">
        <v>0</v>
      </c>
      <c r="AE72" s="955">
        <v>0</v>
      </c>
      <c r="AF72" s="955">
        <v>0</v>
      </c>
      <c r="AG72" s="955">
        <v>0</v>
      </c>
      <c r="AH72" s="955">
        <v>0</v>
      </c>
      <c r="AI72" s="955">
        <v>0</v>
      </c>
      <c r="AJ72" s="955">
        <v>0</v>
      </c>
    </row>
    <row r="73" spans="1:38" x14ac:dyDescent="0.2">
      <c r="A73" s="200"/>
      <c r="B73" s="274"/>
      <c r="C73" s="873" t="s">
        <v>873</v>
      </c>
      <c r="D73" s="256"/>
      <c r="E73" s="256"/>
      <c r="F73" s="258" t="s">
        <v>71</v>
      </c>
      <c r="G73" s="265">
        <v>2</v>
      </c>
      <c r="H73" s="896"/>
      <c r="I73" s="420"/>
      <c r="J73" s="420"/>
      <c r="K73" s="954">
        <v>0</v>
      </c>
      <c r="L73" s="955">
        <v>0</v>
      </c>
      <c r="M73" s="955">
        <v>0</v>
      </c>
      <c r="N73" s="955">
        <v>0</v>
      </c>
      <c r="O73" s="955">
        <v>0</v>
      </c>
      <c r="P73" s="955">
        <v>0</v>
      </c>
      <c r="Q73" s="955">
        <v>0</v>
      </c>
      <c r="R73" s="955">
        <v>0</v>
      </c>
      <c r="S73" s="955">
        <v>0</v>
      </c>
      <c r="T73" s="955">
        <v>0</v>
      </c>
      <c r="U73" s="955">
        <v>0</v>
      </c>
      <c r="V73" s="955">
        <v>0</v>
      </c>
      <c r="W73" s="955">
        <v>0</v>
      </c>
      <c r="X73" s="955">
        <v>0</v>
      </c>
      <c r="Y73" s="955">
        <v>0</v>
      </c>
      <c r="Z73" s="955">
        <v>0</v>
      </c>
      <c r="AA73" s="955">
        <v>0</v>
      </c>
      <c r="AB73" s="955">
        <v>0</v>
      </c>
      <c r="AC73" s="955">
        <v>0</v>
      </c>
      <c r="AD73" s="955">
        <v>0</v>
      </c>
      <c r="AE73" s="955">
        <v>0</v>
      </c>
      <c r="AF73" s="955">
        <v>0</v>
      </c>
      <c r="AG73" s="955">
        <v>0</v>
      </c>
      <c r="AH73" s="955">
        <v>0</v>
      </c>
      <c r="AI73" s="955">
        <v>0</v>
      </c>
      <c r="AJ73" s="955">
        <v>0</v>
      </c>
    </row>
    <row r="74" spans="1:38" x14ac:dyDescent="0.2">
      <c r="A74" s="200"/>
      <c r="B74" s="274"/>
      <c r="C74" s="873" t="s">
        <v>874</v>
      </c>
      <c r="D74" s="256"/>
      <c r="E74" s="256"/>
      <c r="F74" s="258" t="s">
        <v>71</v>
      </c>
      <c r="G74" s="265">
        <v>2</v>
      </c>
      <c r="H74" s="896"/>
      <c r="I74" s="420"/>
      <c r="J74" s="420"/>
      <c r="K74" s="954">
        <v>0</v>
      </c>
      <c r="L74" s="955">
        <v>0</v>
      </c>
      <c r="M74" s="955">
        <v>0</v>
      </c>
      <c r="N74" s="955">
        <v>0</v>
      </c>
      <c r="O74" s="955">
        <v>0</v>
      </c>
      <c r="P74" s="955">
        <v>0</v>
      </c>
      <c r="Q74" s="955">
        <v>0</v>
      </c>
      <c r="R74" s="955">
        <v>0</v>
      </c>
      <c r="S74" s="955">
        <v>0</v>
      </c>
      <c r="T74" s="955">
        <v>0</v>
      </c>
      <c r="U74" s="955">
        <v>0</v>
      </c>
      <c r="V74" s="955">
        <v>0</v>
      </c>
      <c r="W74" s="955">
        <v>0</v>
      </c>
      <c r="X74" s="955">
        <v>0</v>
      </c>
      <c r="Y74" s="955">
        <v>0</v>
      </c>
      <c r="Z74" s="955">
        <v>0</v>
      </c>
      <c r="AA74" s="955">
        <v>0</v>
      </c>
      <c r="AB74" s="955">
        <v>0</v>
      </c>
      <c r="AC74" s="955">
        <v>0</v>
      </c>
      <c r="AD74" s="955">
        <v>0</v>
      </c>
      <c r="AE74" s="955">
        <v>0</v>
      </c>
      <c r="AF74" s="955">
        <v>0</v>
      </c>
      <c r="AG74" s="955">
        <v>0</v>
      </c>
      <c r="AH74" s="955">
        <v>0</v>
      </c>
      <c r="AI74" s="955">
        <v>0</v>
      </c>
      <c r="AJ74" s="955">
        <v>0</v>
      </c>
    </row>
    <row r="75" spans="1:38" x14ac:dyDescent="0.2">
      <c r="A75" s="200"/>
      <c r="B75" s="274"/>
      <c r="C75" s="873" t="s">
        <v>875</v>
      </c>
      <c r="D75" s="256"/>
      <c r="E75" s="256"/>
      <c r="F75" s="258" t="s">
        <v>71</v>
      </c>
      <c r="G75" s="265">
        <v>2</v>
      </c>
      <c r="H75" s="896"/>
      <c r="I75" s="420"/>
      <c r="J75" s="420"/>
      <c r="K75" s="954">
        <v>0</v>
      </c>
      <c r="L75" s="955">
        <v>0</v>
      </c>
      <c r="M75" s="955">
        <v>0</v>
      </c>
      <c r="N75" s="955">
        <v>0</v>
      </c>
      <c r="O75" s="955">
        <v>0</v>
      </c>
      <c r="P75" s="955">
        <v>0</v>
      </c>
      <c r="Q75" s="955">
        <v>0</v>
      </c>
      <c r="R75" s="955">
        <v>0</v>
      </c>
      <c r="S75" s="955">
        <v>0</v>
      </c>
      <c r="T75" s="955">
        <v>0</v>
      </c>
      <c r="U75" s="955">
        <v>0</v>
      </c>
      <c r="V75" s="955">
        <v>0</v>
      </c>
      <c r="W75" s="955">
        <v>0</v>
      </c>
      <c r="X75" s="955">
        <v>0</v>
      </c>
      <c r="Y75" s="955">
        <v>0</v>
      </c>
      <c r="Z75" s="955">
        <v>0</v>
      </c>
      <c r="AA75" s="955">
        <v>0</v>
      </c>
      <c r="AB75" s="955">
        <v>0</v>
      </c>
      <c r="AC75" s="955">
        <v>0</v>
      </c>
      <c r="AD75" s="955">
        <v>0</v>
      </c>
      <c r="AE75" s="955">
        <v>0</v>
      </c>
      <c r="AF75" s="955">
        <v>0</v>
      </c>
      <c r="AG75" s="955">
        <v>0</v>
      </c>
      <c r="AH75" s="955">
        <v>0</v>
      </c>
      <c r="AI75" s="955">
        <v>0</v>
      </c>
      <c r="AJ75" s="955">
        <v>0</v>
      </c>
    </row>
    <row r="76" spans="1:38" x14ac:dyDescent="0.2">
      <c r="A76" s="200"/>
      <c r="B76" s="274"/>
      <c r="C76" s="873" t="s">
        <v>876</v>
      </c>
      <c r="D76" s="256"/>
      <c r="E76" s="256"/>
      <c r="F76" s="258" t="s">
        <v>71</v>
      </c>
      <c r="G76" s="265">
        <v>2</v>
      </c>
      <c r="H76" s="896"/>
      <c r="I76" s="956"/>
      <c r="J76" s="956"/>
      <c r="K76" s="954">
        <v>0</v>
      </c>
      <c r="L76" s="955">
        <v>0</v>
      </c>
      <c r="M76" s="955">
        <v>0</v>
      </c>
      <c r="N76" s="955">
        <v>0</v>
      </c>
      <c r="O76" s="955">
        <v>0</v>
      </c>
      <c r="P76" s="955">
        <v>0</v>
      </c>
      <c r="Q76" s="955">
        <v>1.04</v>
      </c>
      <c r="R76" s="955">
        <v>2</v>
      </c>
      <c r="S76" s="955">
        <v>2.96</v>
      </c>
      <c r="T76" s="955">
        <v>3.92</v>
      </c>
      <c r="U76" s="955">
        <v>4.87</v>
      </c>
      <c r="V76" s="955">
        <v>5.83</v>
      </c>
      <c r="W76" s="955">
        <v>6.79</v>
      </c>
      <c r="X76" s="955">
        <v>7.75</v>
      </c>
      <c r="Y76" s="955">
        <v>8.7100000000000009</v>
      </c>
      <c r="Z76" s="955">
        <v>9.66</v>
      </c>
      <c r="AA76" s="955">
        <v>10.62</v>
      </c>
      <c r="AB76" s="955">
        <v>11.58</v>
      </c>
      <c r="AC76" s="955">
        <v>12.54</v>
      </c>
      <c r="AD76" s="955">
        <v>12.54</v>
      </c>
      <c r="AE76" s="955">
        <v>12.54</v>
      </c>
      <c r="AF76" s="955">
        <v>12.54</v>
      </c>
      <c r="AG76" s="955">
        <v>12.54</v>
      </c>
      <c r="AH76" s="955">
        <v>12.54</v>
      </c>
      <c r="AI76" s="955">
        <v>12.54</v>
      </c>
      <c r="AJ76" s="957">
        <v>12.54</v>
      </c>
    </row>
    <row r="77" spans="1:38" x14ac:dyDescent="0.2">
      <c r="A77" s="200"/>
      <c r="B77" s="274"/>
      <c r="C77" s="873" t="s">
        <v>877</v>
      </c>
      <c r="D77" s="256"/>
      <c r="E77" s="256"/>
      <c r="F77" s="258" t="s">
        <v>71</v>
      </c>
      <c r="G77" s="265">
        <v>2</v>
      </c>
      <c r="H77" s="896"/>
      <c r="I77" s="956"/>
      <c r="J77" s="956"/>
      <c r="K77" s="954">
        <v>0</v>
      </c>
      <c r="L77" s="955">
        <v>0</v>
      </c>
      <c r="M77" s="955">
        <v>0</v>
      </c>
      <c r="N77" s="955">
        <v>0</v>
      </c>
      <c r="O77" s="955">
        <v>0</v>
      </c>
      <c r="P77" s="955">
        <v>0</v>
      </c>
      <c r="Q77" s="955">
        <v>2.93</v>
      </c>
      <c r="R77" s="955">
        <v>5.94</v>
      </c>
      <c r="S77" s="955">
        <v>8.9600000000000009</v>
      </c>
      <c r="T77" s="955">
        <v>11.97</v>
      </c>
      <c r="U77" s="955">
        <v>14.99</v>
      </c>
      <c r="V77" s="955">
        <v>18</v>
      </c>
      <c r="W77" s="955">
        <v>21.01</v>
      </c>
      <c r="X77" s="955">
        <v>24.03</v>
      </c>
      <c r="Y77" s="955">
        <v>27.04</v>
      </c>
      <c r="Z77" s="955">
        <v>30.06</v>
      </c>
      <c r="AA77" s="955">
        <v>33.07</v>
      </c>
      <c r="AB77" s="955">
        <v>36.08</v>
      </c>
      <c r="AC77" s="955">
        <v>39.1</v>
      </c>
      <c r="AD77" s="955">
        <v>39.1</v>
      </c>
      <c r="AE77" s="955">
        <v>39.1</v>
      </c>
      <c r="AF77" s="955">
        <v>39.1</v>
      </c>
      <c r="AG77" s="955">
        <v>39.1</v>
      </c>
      <c r="AH77" s="955">
        <v>39.1</v>
      </c>
      <c r="AI77" s="955">
        <v>39.1</v>
      </c>
      <c r="AJ77" s="957">
        <v>39.1</v>
      </c>
    </row>
    <row r="78" spans="1:38" x14ac:dyDescent="0.2">
      <c r="A78" s="200"/>
      <c r="B78" s="274"/>
      <c r="C78" s="873" t="s">
        <v>862</v>
      </c>
      <c r="D78" s="256"/>
      <c r="E78" s="256"/>
      <c r="F78" s="258" t="s">
        <v>71</v>
      </c>
      <c r="G78" s="265">
        <v>2</v>
      </c>
      <c r="H78" s="896"/>
      <c r="I78" s="956"/>
      <c r="J78" s="956"/>
      <c r="K78" s="954">
        <v>0</v>
      </c>
      <c r="L78" s="955">
        <v>0</v>
      </c>
      <c r="M78" s="955">
        <v>0</v>
      </c>
      <c r="N78" s="955">
        <v>0</v>
      </c>
      <c r="O78" s="955">
        <v>0</v>
      </c>
      <c r="P78" s="955">
        <v>0</v>
      </c>
      <c r="Q78" s="955">
        <v>0</v>
      </c>
      <c r="R78" s="955">
        <v>0</v>
      </c>
      <c r="S78" s="955">
        <v>0</v>
      </c>
      <c r="T78" s="955">
        <v>0</v>
      </c>
      <c r="U78" s="955">
        <v>0</v>
      </c>
      <c r="V78" s="955">
        <v>-0.05</v>
      </c>
      <c r="W78" s="955">
        <v>-0.09</v>
      </c>
      <c r="X78" s="955">
        <v>-0.14000000000000001</v>
      </c>
      <c r="Y78" s="955">
        <v>-0.18</v>
      </c>
      <c r="Z78" s="955">
        <v>-0.23</v>
      </c>
      <c r="AA78" s="955">
        <v>-0.27</v>
      </c>
      <c r="AB78" s="955">
        <v>-0.32</v>
      </c>
      <c r="AC78" s="955">
        <v>-0.36</v>
      </c>
      <c r="AD78" s="955">
        <v>-0.36</v>
      </c>
      <c r="AE78" s="955">
        <v>-0.36</v>
      </c>
      <c r="AF78" s="955">
        <v>-0.36</v>
      </c>
      <c r="AG78" s="955">
        <v>-0.36</v>
      </c>
      <c r="AH78" s="955">
        <v>-0.36</v>
      </c>
      <c r="AI78" s="955">
        <v>-0.36</v>
      </c>
      <c r="AJ78" s="957">
        <v>-0.36</v>
      </c>
    </row>
    <row r="79" spans="1:38" x14ac:dyDescent="0.2">
      <c r="A79" s="200"/>
      <c r="B79" s="274"/>
      <c r="C79" s="873" t="s">
        <v>861</v>
      </c>
      <c r="D79" s="256"/>
      <c r="E79" s="256"/>
      <c r="F79" s="258" t="s">
        <v>71</v>
      </c>
      <c r="G79" s="265">
        <v>2</v>
      </c>
      <c r="H79" s="896"/>
      <c r="I79" s="956"/>
      <c r="J79" s="956"/>
      <c r="K79" s="954">
        <v>0</v>
      </c>
      <c r="L79" s="955">
        <v>0</v>
      </c>
      <c r="M79" s="955">
        <v>0.06</v>
      </c>
      <c r="N79" s="955">
        <v>0.21</v>
      </c>
      <c r="O79" s="955">
        <v>0.36</v>
      </c>
      <c r="P79" s="955">
        <v>0.52</v>
      </c>
      <c r="Q79" s="955">
        <v>0.52</v>
      </c>
      <c r="R79" s="955">
        <v>0.53</v>
      </c>
      <c r="S79" s="955">
        <v>0.54</v>
      </c>
      <c r="T79" s="955">
        <v>0.55000000000000004</v>
      </c>
      <c r="U79" s="955">
        <v>0.55000000000000004</v>
      </c>
      <c r="V79" s="955">
        <v>0.56000000000000005</v>
      </c>
      <c r="W79" s="955">
        <v>0.56999999999999995</v>
      </c>
      <c r="X79" s="955">
        <v>0.57999999999999996</v>
      </c>
      <c r="Y79" s="955">
        <v>0.59</v>
      </c>
      <c r="Z79" s="955">
        <v>0.59</v>
      </c>
      <c r="AA79" s="955">
        <v>0.6</v>
      </c>
      <c r="AB79" s="955">
        <v>0.61</v>
      </c>
      <c r="AC79" s="955">
        <v>0.62</v>
      </c>
      <c r="AD79" s="955">
        <v>0.62</v>
      </c>
      <c r="AE79" s="955">
        <v>0.62</v>
      </c>
      <c r="AF79" s="955">
        <v>0.62</v>
      </c>
      <c r="AG79" s="955">
        <v>0.62</v>
      </c>
      <c r="AH79" s="955">
        <v>0.62</v>
      </c>
      <c r="AI79" s="955">
        <v>0.62</v>
      </c>
      <c r="AJ79" s="957">
        <v>0.62</v>
      </c>
    </row>
    <row r="80" spans="1:38" x14ac:dyDescent="0.2">
      <c r="A80" s="200"/>
      <c r="B80" s="274"/>
      <c r="C80" s="873" t="s">
        <v>878</v>
      </c>
      <c r="D80" s="256"/>
      <c r="E80" s="256"/>
      <c r="F80" s="258" t="s">
        <v>71</v>
      </c>
      <c r="G80" s="265">
        <v>2</v>
      </c>
      <c r="H80" s="896"/>
      <c r="I80" s="956"/>
      <c r="J80" s="956"/>
      <c r="K80" s="954">
        <v>0</v>
      </c>
      <c r="L80" s="955">
        <v>0</v>
      </c>
      <c r="M80" s="955">
        <v>-0.15</v>
      </c>
      <c r="N80" s="955">
        <v>-0.48</v>
      </c>
      <c r="O80" s="955">
        <v>-0.95</v>
      </c>
      <c r="P80" s="955">
        <v>-1.43</v>
      </c>
      <c r="Q80" s="955">
        <v>-3.21</v>
      </c>
      <c r="R80" s="955">
        <v>-3.62</v>
      </c>
      <c r="S80" s="955">
        <v>-4.0199999999999996</v>
      </c>
      <c r="T80" s="955">
        <v>-4.42</v>
      </c>
      <c r="U80" s="955">
        <v>-4.82</v>
      </c>
      <c r="V80" s="955">
        <v>-5.69</v>
      </c>
      <c r="W80" s="955">
        <v>-6.55</v>
      </c>
      <c r="X80" s="955">
        <v>-7.42</v>
      </c>
      <c r="Y80" s="955">
        <v>-8.2799999999999994</v>
      </c>
      <c r="Z80" s="955">
        <v>-9.14</v>
      </c>
      <c r="AA80" s="955">
        <v>-10</v>
      </c>
      <c r="AB80" s="955">
        <v>-10.86</v>
      </c>
      <c r="AC80" s="955">
        <v>-11.71</v>
      </c>
      <c r="AD80" s="955">
        <v>-12.57</v>
      </c>
      <c r="AE80" s="955">
        <v>-13.13</v>
      </c>
      <c r="AF80" s="955">
        <v>-13.66</v>
      </c>
      <c r="AG80" s="955">
        <v>-13.7</v>
      </c>
      <c r="AH80" s="955">
        <v>-13.75</v>
      </c>
      <c r="AI80" s="955">
        <v>-13.8</v>
      </c>
      <c r="AJ80" s="957">
        <v>-13.84</v>
      </c>
    </row>
    <row r="81" spans="1:36" x14ac:dyDescent="0.2">
      <c r="A81" s="200"/>
      <c r="B81" s="524" t="s">
        <v>119</v>
      </c>
      <c r="C81" s="422" t="s">
        <v>597</v>
      </c>
      <c r="D81" s="423" t="s">
        <v>119</v>
      </c>
      <c r="E81" s="423"/>
      <c r="F81" s="314" t="s">
        <v>119</v>
      </c>
      <c r="G81" s="424"/>
      <c r="H81" s="926"/>
      <c r="I81" s="613"/>
      <c r="J81" s="613"/>
      <c r="K81" s="920" t="s">
        <v>119</v>
      </c>
      <c r="L81" s="424" t="s">
        <v>119</v>
      </c>
      <c r="M81" s="424" t="s">
        <v>119</v>
      </c>
      <c r="N81" s="424" t="s">
        <v>119</v>
      </c>
      <c r="O81" s="424" t="s">
        <v>119</v>
      </c>
      <c r="P81" s="424" t="s">
        <v>119</v>
      </c>
      <c r="Q81" s="424" t="s">
        <v>119</v>
      </c>
      <c r="R81" s="424" t="s">
        <v>119</v>
      </c>
      <c r="S81" s="424" t="s">
        <v>119</v>
      </c>
      <c r="T81" s="424" t="s">
        <v>119</v>
      </c>
      <c r="U81" s="424" t="s">
        <v>119</v>
      </c>
      <c r="V81" s="424" t="s">
        <v>119</v>
      </c>
      <c r="W81" s="424" t="s">
        <v>119</v>
      </c>
      <c r="X81" s="424" t="s">
        <v>119</v>
      </c>
      <c r="Y81" s="424" t="s">
        <v>119</v>
      </c>
      <c r="Z81" s="424" t="s">
        <v>119</v>
      </c>
      <c r="AA81" s="424" t="s">
        <v>119</v>
      </c>
      <c r="AB81" s="424" t="s">
        <v>119</v>
      </c>
      <c r="AC81" s="424" t="s">
        <v>119</v>
      </c>
      <c r="AD81" s="424" t="s">
        <v>119</v>
      </c>
      <c r="AE81" s="424" t="s">
        <v>119</v>
      </c>
      <c r="AF81" s="424" t="s">
        <v>119</v>
      </c>
      <c r="AG81" s="424" t="s">
        <v>119</v>
      </c>
      <c r="AH81" s="424" t="s">
        <v>119</v>
      </c>
      <c r="AI81" s="424" t="s">
        <v>119</v>
      </c>
      <c r="AJ81" s="485" t="s">
        <v>119</v>
      </c>
    </row>
    <row r="82" spans="1:36" ht="25.5" x14ac:dyDescent="0.2">
      <c r="A82" s="200"/>
      <c r="B82" s="272">
        <f>B63+0.1</f>
        <v>61.400000000000006</v>
      </c>
      <c r="C82" s="618" t="s">
        <v>616</v>
      </c>
      <c r="D82" s="615" t="s">
        <v>119</v>
      </c>
      <c r="E82" s="615"/>
      <c r="F82" s="260" t="s">
        <v>71</v>
      </c>
      <c r="G82" s="260">
        <v>2</v>
      </c>
      <c r="H82" s="897"/>
      <c r="I82" s="420"/>
      <c r="J82" s="420"/>
      <c r="K82" s="881">
        <f t="shared" ref="K82:AJ82" si="21">SUM(K83:K100)</f>
        <v>0</v>
      </c>
      <c r="L82" s="413">
        <f t="shared" si="21"/>
        <v>-1.0900000000000001</v>
      </c>
      <c r="M82" s="413">
        <f t="shared" si="21"/>
        <v>-4.1399999999999997</v>
      </c>
      <c r="N82" s="413">
        <f t="shared" si="21"/>
        <v>-8.09</v>
      </c>
      <c r="O82" s="413">
        <f t="shared" si="21"/>
        <v>-12.549999999999999</v>
      </c>
      <c r="P82" s="413">
        <f t="shared" si="21"/>
        <v>-17.019999999999992</v>
      </c>
      <c r="Q82" s="413">
        <f t="shared" si="21"/>
        <v>-22.199999999999996</v>
      </c>
      <c r="R82" s="413">
        <f t="shared" si="21"/>
        <v>-27.299999999999994</v>
      </c>
      <c r="S82" s="413">
        <f t="shared" si="21"/>
        <v>-32.379999999999988</v>
      </c>
      <c r="T82" s="413">
        <f t="shared" si="21"/>
        <v>-37.419999999999995</v>
      </c>
      <c r="U82" s="413">
        <f t="shared" si="21"/>
        <v>-42.409999999999989</v>
      </c>
      <c r="V82" s="413">
        <f t="shared" si="21"/>
        <v>-47.389999999999993</v>
      </c>
      <c r="W82" s="413">
        <f t="shared" si="21"/>
        <v>-52.309999999999988</v>
      </c>
      <c r="X82" s="413">
        <f t="shared" si="21"/>
        <v>-57.23</v>
      </c>
      <c r="Y82" s="413">
        <f t="shared" si="21"/>
        <v>-62.099999999999994</v>
      </c>
      <c r="Z82" s="413">
        <f t="shared" si="21"/>
        <v>-66.959999999999994</v>
      </c>
      <c r="AA82" s="413">
        <f t="shared" si="21"/>
        <v>-71.789999999999992</v>
      </c>
      <c r="AB82" s="413">
        <f t="shared" si="21"/>
        <v>-76.599999999999994</v>
      </c>
      <c r="AC82" s="413">
        <f t="shared" si="21"/>
        <v>-81.389999999999986</v>
      </c>
      <c r="AD82" s="413">
        <f t="shared" si="21"/>
        <v>-81.389999999999986</v>
      </c>
      <c r="AE82" s="413">
        <f t="shared" si="21"/>
        <v>-81.389999999999986</v>
      </c>
      <c r="AF82" s="413">
        <f t="shared" si="21"/>
        <v>-81.389999999999986</v>
      </c>
      <c r="AG82" s="413">
        <f t="shared" si="21"/>
        <v>-81.389999999999986</v>
      </c>
      <c r="AH82" s="413">
        <f t="shared" si="21"/>
        <v>-81.389999999999986</v>
      </c>
      <c r="AI82" s="413">
        <f t="shared" si="21"/>
        <v>-81.389999999999986</v>
      </c>
      <c r="AJ82" s="430">
        <f t="shared" si="21"/>
        <v>-81.389999999999986</v>
      </c>
    </row>
    <row r="83" spans="1:36" x14ac:dyDescent="0.2">
      <c r="A83" s="200"/>
      <c r="B83" s="273" t="s">
        <v>119</v>
      </c>
      <c r="C83" s="256" t="s">
        <v>864</v>
      </c>
      <c r="D83" s="256"/>
      <c r="E83" s="256"/>
      <c r="F83" s="258" t="s">
        <v>71</v>
      </c>
      <c r="G83" s="258">
        <v>2</v>
      </c>
      <c r="H83" s="897"/>
      <c r="I83" s="420"/>
      <c r="J83" s="420"/>
      <c r="K83" s="952">
        <v>0</v>
      </c>
      <c r="L83" s="953">
        <v>-1.0900000000000001</v>
      </c>
      <c r="M83" s="953">
        <v>-2.19</v>
      </c>
      <c r="N83" s="953">
        <v>-3.28</v>
      </c>
      <c r="O83" s="953">
        <v>-4.38</v>
      </c>
      <c r="P83" s="953">
        <v>-5.47</v>
      </c>
      <c r="Q83" s="953">
        <v>-5.63</v>
      </c>
      <c r="R83" s="953">
        <v>-5.76</v>
      </c>
      <c r="S83" s="953">
        <v>-5.88</v>
      </c>
      <c r="T83" s="953">
        <v>-5.99</v>
      </c>
      <c r="U83" s="953">
        <v>-6.09</v>
      </c>
      <c r="V83" s="953">
        <v>-6.19</v>
      </c>
      <c r="W83" s="953">
        <v>-6.27</v>
      </c>
      <c r="X83" s="953">
        <v>-6.35</v>
      </c>
      <c r="Y83" s="953">
        <v>-6.43</v>
      </c>
      <c r="Z83" s="953">
        <v>-6.5</v>
      </c>
      <c r="AA83" s="953">
        <v>-6.56</v>
      </c>
      <c r="AB83" s="953">
        <v>-6.61</v>
      </c>
      <c r="AC83" s="953">
        <v>-6.67</v>
      </c>
      <c r="AD83" s="953">
        <v>-6.67</v>
      </c>
      <c r="AE83" s="953">
        <v>-6.67</v>
      </c>
      <c r="AF83" s="953">
        <v>-6.67</v>
      </c>
      <c r="AG83" s="953">
        <v>-6.67</v>
      </c>
      <c r="AH83" s="953">
        <v>-6.67</v>
      </c>
      <c r="AI83" s="953">
        <v>-6.67</v>
      </c>
      <c r="AJ83" s="953">
        <v>-6.67</v>
      </c>
    </row>
    <row r="84" spans="1:36" x14ac:dyDescent="0.2">
      <c r="A84" s="200"/>
      <c r="B84" s="273"/>
      <c r="C84" s="256" t="s">
        <v>865</v>
      </c>
      <c r="D84" s="256"/>
      <c r="E84" s="256"/>
      <c r="F84" s="258" t="s">
        <v>71</v>
      </c>
      <c r="G84" s="265">
        <v>2</v>
      </c>
      <c r="H84" s="896"/>
      <c r="I84" s="420"/>
      <c r="J84" s="420"/>
      <c r="K84" s="954">
        <v>0</v>
      </c>
      <c r="L84" s="955">
        <v>0</v>
      </c>
      <c r="M84" s="955">
        <v>0</v>
      </c>
      <c r="N84" s="955">
        <v>0</v>
      </c>
      <c r="O84" s="955">
        <v>0</v>
      </c>
      <c r="P84" s="955">
        <v>0</v>
      </c>
      <c r="Q84" s="955">
        <v>-0.44</v>
      </c>
      <c r="R84" s="955">
        <v>-0.85</v>
      </c>
      <c r="S84" s="955">
        <v>-1.23</v>
      </c>
      <c r="T84" s="955">
        <v>-1.59</v>
      </c>
      <c r="U84" s="955">
        <v>-1.91</v>
      </c>
      <c r="V84" s="955">
        <v>-2.21</v>
      </c>
      <c r="W84" s="955">
        <v>-2.48</v>
      </c>
      <c r="X84" s="955">
        <v>-2.73</v>
      </c>
      <c r="Y84" s="955">
        <v>-2.96</v>
      </c>
      <c r="Z84" s="955">
        <v>-3.17</v>
      </c>
      <c r="AA84" s="955">
        <v>-3.37</v>
      </c>
      <c r="AB84" s="955">
        <v>-3.55</v>
      </c>
      <c r="AC84" s="955">
        <v>-3.71</v>
      </c>
      <c r="AD84" s="955">
        <v>-3.71</v>
      </c>
      <c r="AE84" s="955">
        <v>-3.71</v>
      </c>
      <c r="AF84" s="955">
        <v>-3.71</v>
      </c>
      <c r="AG84" s="955">
        <v>-3.71</v>
      </c>
      <c r="AH84" s="955">
        <v>-3.71</v>
      </c>
      <c r="AI84" s="955">
        <v>-3.71</v>
      </c>
      <c r="AJ84" s="955">
        <v>-3.71</v>
      </c>
    </row>
    <row r="85" spans="1:36" x14ac:dyDescent="0.2">
      <c r="A85" s="200"/>
      <c r="B85" s="273"/>
      <c r="C85" s="256" t="s">
        <v>866</v>
      </c>
      <c r="D85" s="256"/>
      <c r="E85" s="256"/>
      <c r="F85" s="258" t="s">
        <v>71</v>
      </c>
      <c r="G85" s="265">
        <v>2</v>
      </c>
      <c r="H85" s="896"/>
      <c r="I85" s="420"/>
      <c r="J85" s="420"/>
      <c r="K85" s="954">
        <v>0</v>
      </c>
      <c r="L85" s="955">
        <v>0</v>
      </c>
      <c r="M85" s="955">
        <v>0</v>
      </c>
      <c r="N85" s="955">
        <v>0</v>
      </c>
      <c r="O85" s="955">
        <v>0</v>
      </c>
      <c r="P85" s="955">
        <v>0</v>
      </c>
      <c r="Q85" s="955">
        <v>0</v>
      </c>
      <c r="R85" s="955">
        <v>0</v>
      </c>
      <c r="S85" s="955">
        <v>0</v>
      </c>
      <c r="T85" s="955">
        <v>0</v>
      </c>
      <c r="U85" s="955">
        <v>0</v>
      </c>
      <c r="V85" s="955">
        <v>0</v>
      </c>
      <c r="W85" s="955">
        <v>0</v>
      </c>
      <c r="X85" s="955">
        <v>0</v>
      </c>
      <c r="Y85" s="955">
        <v>0</v>
      </c>
      <c r="Z85" s="955">
        <v>0</v>
      </c>
      <c r="AA85" s="955">
        <v>0</v>
      </c>
      <c r="AB85" s="955">
        <v>0</v>
      </c>
      <c r="AC85" s="955">
        <v>0</v>
      </c>
      <c r="AD85" s="955">
        <v>0</v>
      </c>
      <c r="AE85" s="955">
        <v>0</v>
      </c>
      <c r="AF85" s="955">
        <v>0</v>
      </c>
      <c r="AG85" s="955">
        <v>0</v>
      </c>
      <c r="AH85" s="955">
        <v>0</v>
      </c>
      <c r="AI85" s="955">
        <v>0</v>
      </c>
      <c r="AJ85" s="955">
        <v>0</v>
      </c>
    </row>
    <row r="86" spans="1:36" x14ac:dyDescent="0.2">
      <c r="A86" s="200"/>
      <c r="B86" s="273"/>
      <c r="C86" s="256" t="s">
        <v>867</v>
      </c>
      <c r="D86" s="256"/>
      <c r="E86" s="256"/>
      <c r="F86" s="258" t="s">
        <v>71</v>
      </c>
      <c r="G86" s="265">
        <v>2</v>
      </c>
      <c r="H86" s="896"/>
      <c r="I86" s="420"/>
      <c r="J86" s="420"/>
      <c r="K86" s="954">
        <v>0</v>
      </c>
      <c r="L86" s="955">
        <v>0</v>
      </c>
      <c r="M86" s="955">
        <v>-1.31</v>
      </c>
      <c r="N86" s="955">
        <v>-2.63</v>
      </c>
      <c r="O86" s="955">
        <v>-3.94</v>
      </c>
      <c r="P86" s="955">
        <v>-5.25</v>
      </c>
      <c r="Q86" s="955">
        <v>-5.25</v>
      </c>
      <c r="R86" s="955">
        <v>-5.25</v>
      </c>
      <c r="S86" s="955">
        <v>-5.25</v>
      </c>
      <c r="T86" s="955">
        <v>-5.25</v>
      </c>
      <c r="U86" s="955">
        <v>-5.25</v>
      </c>
      <c r="V86" s="955">
        <v>-5.25</v>
      </c>
      <c r="W86" s="955">
        <v>-5.25</v>
      </c>
      <c r="X86" s="955">
        <v>-5.25</v>
      </c>
      <c r="Y86" s="955">
        <v>-5.25</v>
      </c>
      <c r="Z86" s="955">
        <v>-5.25</v>
      </c>
      <c r="AA86" s="955">
        <v>-5.25</v>
      </c>
      <c r="AB86" s="955">
        <v>-5.25</v>
      </c>
      <c r="AC86" s="955">
        <v>-5.25</v>
      </c>
      <c r="AD86" s="955">
        <v>-5.25</v>
      </c>
      <c r="AE86" s="955">
        <v>-5.25</v>
      </c>
      <c r="AF86" s="955">
        <v>-5.25</v>
      </c>
      <c r="AG86" s="955">
        <v>-5.25</v>
      </c>
      <c r="AH86" s="955">
        <v>-5.25</v>
      </c>
      <c r="AI86" s="955">
        <v>-5.25</v>
      </c>
      <c r="AJ86" s="955">
        <v>-5.25</v>
      </c>
    </row>
    <row r="87" spans="1:36" x14ac:dyDescent="0.2">
      <c r="A87" s="200"/>
      <c r="B87" s="273"/>
      <c r="C87" s="256" t="s">
        <v>868</v>
      </c>
      <c r="D87" s="256"/>
      <c r="E87" s="256"/>
      <c r="F87" s="258" t="s">
        <v>71</v>
      </c>
      <c r="G87" s="265">
        <v>2</v>
      </c>
      <c r="H87" s="896"/>
      <c r="I87" s="420"/>
      <c r="J87" s="420"/>
      <c r="K87" s="954">
        <v>0</v>
      </c>
      <c r="L87" s="955">
        <v>0</v>
      </c>
      <c r="M87" s="955">
        <v>-0.53</v>
      </c>
      <c r="N87" s="955">
        <v>-1.84</v>
      </c>
      <c r="O87" s="955">
        <v>-3.59</v>
      </c>
      <c r="P87" s="955">
        <v>-5.34</v>
      </c>
      <c r="Q87" s="955">
        <v>-5.34</v>
      </c>
      <c r="R87" s="955">
        <v>-5.34</v>
      </c>
      <c r="S87" s="955">
        <v>-5.34</v>
      </c>
      <c r="T87" s="955">
        <v>-5.34</v>
      </c>
      <c r="U87" s="955">
        <v>-5.34</v>
      </c>
      <c r="V87" s="955">
        <v>-5.34</v>
      </c>
      <c r="W87" s="955">
        <v>-5.34</v>
      </c>
      <c r="X87" s="955">
        <v>-5.34</v>
      </c>
      <c r="Y87" s="955">
        <v>-5.34</v>
      </c>
      <c r="Z87" s="955">
        <v>-5.34</v>
      </c>
      <c r="AA87" s="955">
        <v>-5.34</v>
      </c>
      <c r="AB87" s="955">
        <v>-5.34</v>
      </c>
      <c r="AC87" s="955">
        <v>-5.34</v>
      </c>
      <c r="AD87" s="955">
        <v>-5.34</v>
      </c>
      <c r="AE87" s="955">
        <v>-5.34</v>
      </c>
      <c r="AF87" s="955">
        <v>-5.34</v>
      </c>
      <c r="AG87" s="955">
        <v>-5.34</v>
      </c>
      <c r="AH87" s="955">
        <v>-5.34</v>
      </c>
      <c r="AI87" s="955">
        <v>-5.34</v>
      </c>
      <c r="AJ87" s="955">
        <v>-5.34</v>
      </c>
    </row>
    <row r="88" spans="1:36" x14ac:dyDescent="0.2">
      <c r="A88" s="200"/>
      <c r="B88" s="273"/>
      <c r="C88" s="256" t="s">
        <v>869</v>
      </c>
      <c r="D88" s="256"/>
      <c r="E88" s="256"/>
      <c r="F88" s="258" t="s">
        <v>71</v>
      </c>
      <c r="G88" s="265">
        <v>2</v>
      </c>
      <c r="H88" s="896"/>
      <c r="I88" s="420"/>
      <c r="J88" s="420"/>
      <c r="K88" s="954">
        <v>0</v>
      </c>
      <c r="L88" s="955">
        <v>0</v>
      </c>
      <c r="M88" s="955">
        <v>0</v>
      </c>
      <c r="N88" s="955">
        <v>0</v>
      </c>
      <c r="O88" s="955">
        <v>0</v>
      </c>
      <c r="P88" s="955">
        <v>0</v>
      </c>
      <c r="Q88" s="955">
        <v>0</v>
      </c>
      <c r="R88" s="955">
        <v>0</v>
      </c>
      <c r="S88" s="955">
        <v>0</v>
      </c>
      <c r="T88" s="955">
        <v>0</v>
      </c>
      <c r="U88" s="955">
        <v>0</v>
      </c>
      <c r="V88" s="955">
        <v>0</v>
      </c>
      <c r="W88" s="955">
        <v>0</v>
      </c>
      <c r="X88" s="955">
        <v>0</v>
      </c>
      <c r="Y88" s="955">
        <v>0</v>
      </c>
      <c r="Z88" s="955">
        <v>0</v>
      </c>
      <c r="AA88" s="955">
        <v>0</v>
      </c>
      <c r="AB88" s="955">
        <v>0</v>
      </c>
      <c r="AC88" s="955">
        <v>0</v>
      </c>
      <c r="AD88" s="955">
        <v>0</v>
      </c>
      <c r="AE88" s="955">
        <v>0</v>
      </c>
      <c r="AF88" s="955">
        <v>0</v>
      </c>
      <c r="AG88" s="955">
        <v>0</v>
      </c>
      <c r="AH88" s="955">
        <v>0</v>
      </c>
      <c r="AI88" s="955">
        <v>0</v>
      </c>
      <c r="AJ88" s="955">
        <v>0</v>
      </c>
    </row>
    <row r="89" spans="1:36" x14ac:dyDescent="0.2">
      <c r="A89" s="200"/>
      <c r="B89" s="273"/>
      <c r="C89" s="256" t="s">
        <v>870</v>
      </c>
      <c r="D89" s="256"/>
      <c r="E89" s="256"/>
      <c r="F89" s="258" t="s">
        <v>71</v>
      </c>
      <c r="G89" s="265">
        <v>2</v>
      </c>
      <c r="H89" s="896"/>
      <c r="I89" s="420"/>
      <c r="J89" s="420"/>
      <c r="K89" s="954">
        <v>0</v>
      </c>
      <c r="L89" s="955">
        <v>0</v>
      </c>
      <c r="M89" s="955">
        <v>0</v>
      </c>
      <c r="N89" s="955">
        <v>0</v>
      </c>
      <c r="O89" s="955">
        <v>0</v>
      </c>
      <c r="P89" s="955">
        <v>0</v>
      </c>
      <c r="Q89" s="955">
        <v>0</v>
      </c>
      <c r="R89" s="955">
        <v>0</v>
      </c>
      <c r="S89" s="955">
        <v>0</v>
      </c>
      <c r="T89" s="955">
        <v>0</v>
      </c>
      <c r="U89" s="955">
        <v>0</v>
      </c>
      <c r="V89" s="955">
        <v>0</v>
      </c>
      <c r="W89" s="955">
        <v>0</v>
      </c>
      <c r="X89" s="955">
        <v>0</v>
      </c>
      <c r="Y89" s="955">
        <v>0</v>
      </c>
      <c r="Z89" s="955">
        <v>0</v>
      </c>
      <c r="AA89" s="955">
        <v>0</v>
      </c>
      <c r="AB89" s="955">
        <v>0</v>
      </c>
      <c r="AC89" s="955">
        <v>0</v>
      </c>
      <c r="AD89" s="955">
        <v>0</v>
      </c>
      <c r="AE89" s="955">
        <v>0</v>
      </c>
      <c r="AF89" s="955">
        <v>0</v>
      </c>
      <c r="AG89" s="955">
        <v>0</v>
      </c>
      <c r="AH89" s="955">
        <v>0</v>
      </c>
      <c r="AI89" s="955">
        <v>0</v>
      </c>
      <c r="AJ89" s="955">
        <v>0</v>
      </c>
    </row>
    <row r="90" spans="1:36" x14ac:dyDescent="0.2">
      <c r="A90" s="200"/>
      <c r="B90" s="273"/>
      <c r="C90" s="256" t="s">
        <v>871</v>
      </c>
      <c r="D90" s="256"/>
      <c r="E90" s="256"/>
      <c r="F90" s="258" t="s">
        <v>71</v>
      </c>
      <c r="G90" s="265">
        <v>2</v>
      </c>
      <c r="H90" s="896"/>
      <c r="I90" s="420"/>
      <c r="J90" s="420"/>
      <c r="K90" s="954">
        <v>0</v>
      </c>
      <c r="L90" s="955">
        <v>0</v>
      </c>
      <c r="M90" s="955">
        <v>-0.01</v>
      </c>
      <c r="N90" s="955">
        <v>-0.03</v>
      </c>
      <c r="O90" s="955">
        <v>-0.05</v>
      </c>
      <c r="P90" s="955">
        <v>-0.08</v>
      </c>
      <c r="Q90" s="955">
        <v>-0.08</v>
      </c>
      <c r="R90" s="955">
        <v>-0.08</v>
      </c>
      <c r="S90" s="955">
        <v>-0.08</v>
      </c>
      <c r="T90" s="955">
        <v>-0.08</v>
      </c>
      <c r="U90" s="955">
        <v>-0.08</v>
      </c>
      <c r="V90" s="955">
        <v>-0.08</v>
      </c>
      <c r="W90" s="955">
        <v>-0.08</v>
      </c>
      <c r="X90" s="955">
        <v>-0.08</v>
      </c>
      <c r="Y90" s="955">
        <v>-0.08</v>
      </c>
      <c r="Z90" s="955">
        <v>-0.08</v>
      </c>
      <c r="AA90" s="955">
        <v>-0.08</v>
      </c>
      <c r="AB90" s="955">
        <v>-0.08</v>
      </c>
      <c r="AC90" s="955">
        <v>-0.08</v>
      </c>
      <c r="AD90" s="955">
        <v>-0.08</v>
      </c>
      <c r="AE90" s="955">
        <v>-0.08</v>
      </c>
      <c r="AF90" s="955">
        <v>-0.08</v>
      </c>
      <c r="AG90" s="955">
        <v>-0.08</v>
      </c>
      <c r="AH90" s="955">
        <v>-0.08</v>
      </c>
      <c r="AI90" s="955">
        <v>-0.08</v>
      </c>
      <c r="AJ90" s="955">
        <v>-0.08</v>
      </c>
    </row>
    <row r="91" spans="1:36" x14ac:dyDescent="0.2">
      <c r="A91" s="200"/>
      <c r="B91" s="273"/>
      <c r="C91" s="256" t="s">
        <v>872</v>
      </c>
      <c r="D91" s="256"/>
      <c r="E91" s="256"/>
      <c r="F91" s="258" t="s">
        <v>71</v>
      </c>
      <c r="G91" s="265">
        <v>2</v>
      </c>
      <c r="H91" s="896"/>
      <c r="I91" s="420"/>
      <c r="J91" s="420"/>
      <c r="K91" s="954">
        <v>0</v>
      </c>
      <c r="L91" s="955">
        <v>0</v>
      </c>
      <c r="M91" s="955">
        <v>0</v>
      </c>
      <c r="N91" s="955">
        <v>-0.01</v>
      </c>
      <c r="O91" s="955">
        <v>-0.03</v>
      </c>
      <c r="P91" s="955">
        <v>-0.06</v>
      </c>
      <c r="Q91" s="955">
        <v>-0.06</v>
      </c>
      <c r="R91" s="955">
        <v>-0.06</v>
      </c>
      <c r="S91" s="955">
        <v>-0.06</v>
      </c>
      <c r="T91" s="955">
        <v>-0.06</v>
      </c>
      <c r="U91" s="955">
        <v>-0.06</v>
      </c>
      <c r="V91" s="955">
        <v>-0.06</v>
      </c>
      <c r="W91" s="955">
        <v>-0.06</v>
      </c>
      <c r="X91" s="955">
        <v>-0.06</v>
      </c>
      <c r="Y91" s="955">
        <v>-0.06</v>
      </c>
      <c r="Z91" s="955">
        <v>-0.06</v>
      </c>
      <c r="AA91" s="955">
        <v>-0.06</v>
      </c>
      <c r="AB91" s="955">
        <v>-0.06</v>
      </c>
      <c r="AC91" s="955">
        <v>-0.06</v>
      </c>
      <c r="AD91" s="955">
        <v>-0.06</v>
      </c>
      <c r="AE91" s="955">
        <v>-0.06</v>
      </c>
      <c r="AF91" s="955">
        <v>-0.06</v>
      </c>
      <c r="AG91" s="955">
        <v>-0.06</v>
      </c>
      <c r="AH91" s="955">
        <v>-0.06</v>
      </c>
      <c r="AI91" s="955">
        <v>-0.06</v>
      </c>
      <c r="AJ91" s="955">
        <v>-0.06</v>
      </c>
    </row>
    <row r="92" spans="1:36" x14ac:dyDescent="0.2">
      <c r="A92" s="200"/>
      <c r="B92" s="273"/>
      <c r="C92" s="873" t="s">
        <v>873</v>
      </c>
      <c r="D92" s="256"/>
      <c r="E92" s="256"/>
      <c r="F92" s="258" t="s">
        <v>71</v>
      </c>
      <c r="G92" s="265">
        <v>2</v>
      </c>
      <c r="H92" s="896"/>
      <c r="I92" s="420"/>
      <c r="J92" s="420"/>
      <c r="K92" s="954">
        <v>0</v>
      </c>
      <c r="L92" s="955">
        <v>0</v>
      </c>
      <c r="M92" s="955">
        <v>-0.01</v>
      </c>
      <c r="N92" s="955">
        <v>-0.02</v>
      </c>
      <c r="O92" s="955">
        <v>-0.04</v>
      </c>
      <c r="P92" s="955">
        <v>-0.06</v>
      </c>
      <c r="Q92" s="955">
        <v>-0.06</v>
      </c>
      <c r="R92" s="955">
        <v>-0.06</v>
      </c>
      <c r="S92" s="955">
        <v>-0.06</v>
      </c>
      <c r="T92" s="955">
        <v>-0.06</v>
      </c>
      <c r="U92" s="955">
        <v>-0.06</v>
      </c>
      <c r="V92" s="955">
        <v>-0.06</v>
      </c>
      <c r="W92" s="955">
        <v>-0.06</v>
      </c>
      <c r="X92" s="955">
        <v>-0.06</v>
      </c>
      <c r="Y92" s="955">
        <v>-0.06</v>
      </c>
      <c r="Z92" s="955">
        <v>-0.06</v>
      </c>
      <c r="AA92" s="955">
        <v>-0.06</v>
      </c>
      <c r="AB92" s="955">
        <v>-0.06</v>
      </c>
      <c r="AC92" s="955">
        <v>-0.06</v>
      </c>
      <c r="AD92" s="955">
        <v>-0.06</v>
      </c>
      <c r="AE92" s="955">
        <v>-0.06</v>
      </c>
      <c r="AF92" s="955">
        <v>-0.06</v>
      </c>
      <c r="AG92" s="955">
        <v>-0.06</v>
      </c>
      <c r="AH92" s="955">
        <v>-0.06</v>
      </c>
      <c r="AI92" s="955">
        <v>-0.06</v>
      </c>
      <c r="AJ92" s="955">
        <v>-0.06</v>
      </c>
    </row>
    <row r="93" spans="1:36" x14ac:dyDescent="0.2">
      <c r="A93" s="200"/>
      <c r="B93" s="274"/>
      <c r="C93" s="873" t="s">
        <v>874</v>
      </c>
      <c r="D93" s="256"/>
      <c r="E93" s="256"/>
      <c r="F93" s="258" t="s">
        <v>71</v>
      </c>
      <c r="G93" s="265">
        <v>2</v>
      </c>
      <c r="H93" s="896"/>
      <c r="I93" s="420"/>
      <c r="J93" s="420"/>
      <c r="K93" s="954">
        <v>0</v>
      </c>
      <c r="L93" s="955">
        <v>0</v>
      </c>
      <c r="M93" s="955">
        <v>0</v>
      </c>
      <c r="N93" s="955">
        <v>0</v>
      </c>
      <c r="O93" s="955">
        <v>-0.02</v>
      </c>
      <c r="P93" s="955">
        <v>-0.04</v>
      </c>
      <c r="Q93" s="955">
        <v>-0.04</v>
      </c>
      <c r="R93" s="955">
        <v>-0.04</v>
      </c>
      <c r="S93" s="955">
        <v>-0.04</v>
      </c>
      <c r="T93" s="955">
        <v>-0.04</v>
      </c>
      <c r="U93" s="955">
        <v>-0.04</v>
      </c>
      <c r="V93" s="955">
        <v>-0.04</v>
      </c>
      <c r="W93" s="955">
        <v>-0.04</v>
      </c>
      <c r="X93" s="955">
        <v>-0.04</v>
      </c>
      <c r="Y93" s="955">
        <v>-0.04</v>
      </c>
      <c r="Z93" s="955">
        <v>-0.04</v>
      </c>
      <c r="AA93" s="955">
        <v>-0.04</v>
      </c>
      <c r="AB93" s="955">
        <v>-0.04</v>
      </c>
      <c r="AC93" s="955">
        <v>-0.04</v>
      </c>
      <c r="AD93" s="955">
        <v>-0.04</v>
      </c>
      <c r="AE93" s="955">
        <v>-0.04</v>
      </c>
      <c r="AF93" s="955">
        <v>-0.04</v>
      </c>
      <c r="AG93" s="955">
        <v>-0.04</v>
      </c>
      <c r="AH93" s="955">
        <v>-0.04</v>
      </c>
      <c r="AI93" s="955">
        <v>-0.04</v>
      </c>
      <c r="AJ93" s="955">
        <v>-0.04</v>
      </c>
    </row>
    <row r="94" spans="1:36" x14ac:dyDescent="0.2">
      <c r="A94" s="200"/>
      <c r="B94" s="274"/>
      <c r="C94" s="873" t="s">
        <v>875</v>
      </c>
      <c r="D94" s="256"/>
      <c r="E94" s="256"/>
      <c r="F94" s="258" t="s">
        <v>71</v>
      </c>
      <c r="G94" s="265">
        <v>2</v>
      </c>
      <c r="H94" s="896"/>
      <c r="I94" s="956"/>
      <c r="J94" s="956"/>
      <c r="K94" s="954">
        <v>0</v>
      </c>
      <c r="L94" s="955">
        <v>0</v>
      </c>
      <c r="M94" s="955">
        <v>0</v>
      </c>
      <c r="N94" s="955">
        <v>0</v>
      </c>
      <c r="O94" s="955">
        <v>0</v>
      </c>
      <c r="P94" s="955">
        <v>0</v>
      </c>
      <c r="Q94" s="955">
        <v>0</v>
      </c>
      <c r="R94" s="955">
        <v>0</v>
      </c>
      <c r="S94" s="955">
        <v>0</v>
      </c>
      <c r="T94" s="955">
        <v>0</v>
      </c>
      <c r="U94" s="955">
        <v>0</v>
      </c>
      <c r="V94" s="955">
        <v>0</v>
      </c>
      <c r="W94" s="955">
        <v>0</v>
      </c>
      <c r="X94" s="955">
        <v>0</v>
      </c>
      <c r="Y94" s="955">
        <v>0</v>
      </c>
      <c r="Z94" s="955">
        <v>0</v>
      </c>
      <c r="AA94" s="955">
        <v>0</v>
      </c>
      <c r="AB94" s="955">
        <v>0</v>
      </c>
      <c r="AC94" s="955">
        <v>0</v>
      </c>
      <c r="AD94" s="955">
        <v>0</v>
      </c>
      <c r="AE94" s="955">
        <v>0</v>
      </c>
      <c r="AF94" s="955">
        <v>0</v>
      </c>
      <c r="AG94" s="955">
        <v>0</v>
      </c>
      <c r="AH94" s="955">
        <v>0</v>
      </c>
      <c r="AI94" s="955">
        <v>0</v>
      </c>
      <c r="AJ94" s="957">
        <v>0</v>
      </c>
    </row>
    <row r="95" spans="1:36" x14ac:dyDescent="0.2">
      <c r="A95" s="200"/>
      <c r="B95" s="274"/>
      <c r="C95" s="873" t="s">
        <v>876</v>
      </c>
      <c r="D95" s="256"/>
      <c r="E95" s="256"/>
      <c r="F95" s="258" t="s">
        <v>71</v>
      </c>
      <c r="G95" s="265">
        <v>2</v>
      </c>
      <c r="H95" s="896"/>
      <c r="I95" s="956"/>
      <c r="J95" s="956"/>
      <c r="K95" s="954">
        <v>0</v>
      </c>
      <c r="L95" s="955">
        <v>0</v>
      </c>
      <c r="M95" s="955">
        <v>0</v>
      </c>
      <c r="N95" s="955">
        <v>0</v>
      </c>
      <c r="O95" s="955">
        <v>0</v>
      </c>
      <c r="P95" s="955">
        <v>0</v>
      </c>
      <c r="Q95" s="955">
        <v>-1.2</v>
      </c>
      <c r="R95" s="955">
        <v>-2.2999999999999998</v>
      </c>
      <c r="S95" s="955">
        <v>-3.4</v>
      </c>
      <c r="T95" s="955">
        <v>-4.5</v>
      </c>
      <c r="U95" s="955">
        <v>-5.6</v>
      </c>
      <c r="V95" s="955">
        <v>-6.7</v>
      </c>
      <c r="W95" s="955">
        <v>-7.8</v>
      </c>
      <c r="X95" s="955">
        <v>-8.91</v>
      </c>
      <c r="Y95" s="955">
        <v>-10.01</v>
      </c>
      <c r="Z95" s="955">
        <v>-11.11</v>
      </c>
      <c r="AA95" s="955">
        <v>-12.21</v>
      </c>
      <c r="AB95" s="955">
        <v>-13.31</v>
      </c>
      <c r="AC95" s="955">
        <v>-14.41</v>
      </c>
      <c r="AD95" s="955">
        <v>-14.41</v>
      </c>
      <c r="AE95" s="955">
        <v>-14.41</v>
      </c>
      <c r="AF95" s="955">
        <v>-14.41</v>
      </c>
      <c r="AG95" s="955">
        <v>-14.41</v>
      </c>
      <c r="AH95" s="955">
        <v>-14.41</v>
      </c>
      <c r="AI95" s="955">
        <v>-14.41</v>
      </c>
      <c r="AJ95" s="957">
        <v>-14.41</v>
      </c>
    </row>
    <row r="96" spans="1:36" x14ac:dyDescent="0.2">
      <c r="A96" s="200"/>
      <c r="B96" s="274"/>
      <c r="C96" s="873" t="s">
        <v>877</v>
      </c>
      <c r="D96" s="256"/>
      <c r="E96" s="256"/>
      <c r="F96" s="258" t="s">
        <v>71</v>
      </c>
      <c r="G96" s="265">
        <v>2</v>
      </c>
      <c r="H96" s="896"/>
      <c r="I96" s="956"/>
      <c r="J96" s="956"/>
      <c r="K96" s="954">
        <v>0</v>
      </c>
      <c r="L96" s="955">
        <v>0</v>
      </c>
      <c r="M96" s="955">
        <v>0</v>
      </c>
      <c r="N96" s="955">
        <v>0</v>
      </c>
      <c r="O96" s="955">
        <v>0</v>
      </c>
      <c r="P96" s="955">
        <v>0</v>
      </c>
      <c r="Q96" s="955">
        <v>-3.37</v>
      </c>
      <c r="R96" s="955">
        <v>-6.83</v>
      </c>
      <c r="S96" s="955">
        <v>-10.3</v>
      </c>
      <c r="T96" s="955">
        <v>-13.76</v>
      </c>
      <c r="U96" s="955">
        <v>-17.22</v>
      </c>
      <c r="V96" s="955">
        <v>-20.69</v>
      </c>
      <c r="W96" s="955">
        <v>-24.15</v>
      </c>
      <c r="X96" s="955">
        <v>-27.62</v>
      </c>
      <c r="Y96" s="955">
        <v>-31.08</v>
      </c>
      <c r="Z96" s="955">
        <v>-34.549999999999997</v>
      </c>
      <c r="AA96" s="955">
        <v>-38.01</v>
      </c>
      <c r="AB96" s="955">
        <v>-41.48</v>
      </c>
      <c r="AC96" s="955">
        <v>-44.94</v>
      </c>
      <c r="AD96" s="955">
        <v>-44.94</v>
      </c>
      <c r="AE96" s="955">
        <v>-44.94</v>
      </c>
      <c r="AF96" s="955">
        <v>-44.94</v>
      </c>
      <c r="AG96" s="955">
        <v>-44.94</v>
      </c>
      <c r="AH96" s="955">
        <v>-44.94</v>
      </c>
      <c r="AI96" s="955">
        <v>-44.94</v>
      </c>
      <c r="AJ96" s="957">
        <v>-44.94</v>
      </c>
    </row>
    <row r="97" spans="1:36" x14ac:dyDescent="0.2">
      <c r="A97" s="200"/>
      <c r="B97" s="274"/>
      <c r="C97" s="873" t="s">
        <v>862</v>
      </c>
      <c r="D97" s="256"/>
      <c r="E97" s="256"/>
      <c r="F97" s="258" t="s">
        <v>71</v>
      </c>
      <c r="G97" s="265">
        <v>2</v>
      </c>
      <c r="H97" s="896"/>
      <c r="I97" s="956"/>
      <c r="J97" s="956"/>
      <c r="K97" s="954">
        <v>0</v>
      </c>
      <c r="L97" s="955">
        <v>0</v>
      </c>
      <c r="M97" s="955">
        <v>0</v>
      </c>
      <c r="N97" s="955">
        <v>0</v>
      </c>
      <c r="O97" s="955">
        <v>0</v>
      </c>
      <c r="P97" s="955">
        <v>0</v>
      </c>
      <c r="Q97" s="955">
        <v>0</v>
      </c>
      <c r="R97" s="955">
        <v>0</v>
      </c>
      <c r="S97" s="955">
        <v>0</v>
      </c>
      <c r="T97" s="955">
        <v>0</v>
      </c>
      <c r="U97" s="955">
        <v>0</v>
      </c>
      <c r="V97" s="955">
        <v>0</v>
      </c>
      <c r="W97" s="955">
        <v>0</v>
      </c>
      <c r="X97" s="955">
        <v>0</v>
      </c>
      <c r="Y97" s="955">
        <v>0</v>
      </c>
      <c r="Z97" s="955">
        <v>0</v>
      </c>
      <c r="AA97" s="955">
        <v>0</v>
      </c>
      <c r="AB97" s="955">
        <v>0</v>
      </c>
      <c r="AC97" s="955">
        <v>0</v>
      </c>
      <c r="AD97" s="955">
        <v>0</v>
      </c>
      <c r="AE97" s="955">
        <v>0</v>
      </c>
      <c r="AF97" s="955">
        <v>0</v>
      </c>
      <c r="AG97" s="955">
        <v>0</v>
      </c>
      <c r="AH97" s="955">
        <v>0</v>
      </c>
      <c r="AI97" s="955">
        <v>0</v>
      </c>
      <c r="AJ97" s="957">
        <v>0</v>
      </c>
    </row>
    <row r="98" spans="1:36" x14ac:dyDescent="0.2">
      <c r="A98" s="200"/>
      <c r="B98" s="274"/>
      <c r="C98" s="873" t="s">
        <v>861</v>
      </c>
      <c r="D98" s="256"/>
      <c r="E98" s="256"/>
      <c r="F98" s="258" t="s">
        <v>71</v>
      </c>
      <c r="G98" s="265">
        <v>2</v>
      </c>
      <c r="H98" s="896"/>
      <c r="I98" s="956"/>
      <c r="J98" s="956"/>
      <c r="K98" s="954">
        <v>0</v>
      </c>
      <c r="L98" s="955">
        <v>0</v>
      </c>
      <c r="M98" s="955">
        <v>-7.0000000000000007E-2</v>
      </c>
      <c r="N98" s="955">
        <v>-0.23</v>
      </c>
      <c r="O98" s="955">
        <v>-0.39</v>
      </c>
      <c r="P98" s="955">
        <v>-0.56000000000000005</v>
      </c>
      <c r="Q98" s="955">
        <v>-0.56999999999999995</v>
      </c>
      <c r="R98" s="955">
        <v>-0.56999999999999995</v>
      </c>
      <c r="S98" s="955">
        <v>-0.57999999999999996</v>
      </c>
      <c r="T98" s="955">
        <v>-0.59</v>
      </c>
      <c r="U98" s="955">
        <v>-0.6</v>
      </c>
      <c r="V98" s="955">
        <v>-0.61</v>
      </c>
      <c r="W98" s="955">
        <v>-0.62</v>
      </c>
      <c r="X98" s="955">
        <v>-0.63</v>
      </c>
      <c r="Y98" s="955">
        <v>-0.63</v>
      </c>
      <c r="Z98" s="955">
        <v>-0.64</v>
      </c>
      <c r="AA98" s="955">
        <v>-0.65</v>
      </c>
      <c r="AB98" s="955">
        <v>-0.66</v>
      </c>
      <c r="AC98" s="955">
        <v>-0.67</v>
      </c>
      <c r="AD98" s="955">
        <v>-0.67</v>
      </c>
      <c r="AE98" s="955">
        <v>-0.67</v>
      </c>
      <c r="AF98" s="955">
        <v>-0.67</v>
      </c>
      <c r="AG98" s="955">
        <v>-0.67</v>
      </c>
      <c r="AH98" s="955">
        <v>-0.67</v>
      </c>
      <c r="AI98" s="955">
        <v>-0.67</v>
      </c>
      <c r="AJ98" s="957">
        <v>-0.67</v>
      </c>
    </row>
    <row r="99" spans="1:36" x14ac:dyDescent="0.2">
      <c r="A99" s="200"/>
      <c r="B99" s="274"/>
      <c r="C99" s="873" t="s">
        <v>878</v>
      </c>
      <c r="D99" s="256"/>
      <c r="E99" s="256"/>
      <c r="F99" s="258" t="s">
        <v>71</v>
      </c>
      <c r="G99" s="265">
        <v>2</v>
      </c>
      <c r="H99" s="896"/>
      <c r="I99" s="956"/>
      <c r="J99" s="956"/>
      <c r="K99" s="954">
        <v>0</v>
      </c>
      <c r="L99" s="955">
        <v>0</v>
      </c>
      <c r="M99" s="955">
        <v>-0.02</v>
      </c>
      <c r="N99" s="955">
        <v>-0.05</v>
      </c>
      <c r="O99" s="955">
        <v>-0.11</v>
      </c>
      <c r="P99" s="955">
        <v>-0.16</v>
      </c>
      <c r="Q99" s="955">
        <v>-0.16</v>
      </c>
      <c r="R99" s="955">
        <v>-0.16</v>
      </c>
      <c r="S99" s="955">
        <v>-0.16</v>
      </c>
      <c r="T99" s="955">
        <v>-0.16</v>
      </c>
      <c r="U99" s="955">
        <v>-0.16</v>
      </c>
      <c r="V99" s="955">
        <v>-0.16</v>
      </c>
      <c r="W99" s="955">
        <v>-0.16</v>
      </c>
      <c r="X99" s="955">
        <v>-0.16</v>
      </c>
      <c r="Y99" s="955">
        <v>-0.16</v>
      </c>
      <c r="Z99" s="955">
        <v>-0.16</v>
      </c>
      <c r="AA99" s="955">
        <v>-0.16</v>
      </c>
      <c r="AB99" s="955">
        <v>-0.16</v>
      </c>
      <c r="AC99" s="955">
        <v>-0.16</v>
      </c>
      <c r="AD99" s="955">
        <v>-0.16</v>
      </c>
      <c r="AE99" s="955">
        <v>-0.16</v>
      </c>
      <c r="AF99" s="955">
        <v>-0.16</v>
      </c>
      <c r="AG99" s="955">
        <v>-0.16</v>
      </c>
      <c r="AH99" s="955">
        <v>-0.16</v>
      </c>
      <c r="AI99" s="955">
        <v>-0.16</v>
      </c>
      <c r="AJ99" s="957">
        <v>-0.16</v>
      </c>
    </row>
    <row r="100" spans="1:36" x14ac:dyDescent="0.2">
      <c r="A100" s="200"/>
      <c r="B100" s="524" t="s">
        <v>119</v>
      </c>
      <c r="C100" s="422" t="s">
        <v>597</v>
      </c>
      <c r="D100" s="423" t="s">
        <v>119</v>
      </c>
      <c r="E100" s="423"/>
      <c r="F100" s="314" t="s">
        <v>119</v>
      </c>
      <c r="G100" s="424"/>
      <c r="H100" s="926"/>
      <c r="I100" s="613"/>
      <c r="J100" s="613"/>
      <c r="K100" s="920" t="s">
        <v>119</v>
      </c>
      <c r="L100" s="424" t="s">
        <v>119</v>
      </c>
      <c r="M100" s="424" t="s">
        <v>119</v>
      </c>
      <c r="N100" s="424" t="s">
        <v>119</v>
      </c>
      <c r="O100" s="424" t="s">
        <v>119</v>
      </c>
      <c r="P100" s="424" t="s">
        <v>119</v>
      </c>
      <c r="Q100" s="424" t="s">
        <v>119</v>
      </c>
      <c r="R100" s="424" t="s">
        <v>119</v>
      </c>
      <c r="S100" s="424" t="s">
        <v>119</v>
      </c>
      <c r="T100" s="424" t="s">
        <v>119</v>
      </c>
      <c r="U100" s="424" t="s">
        <v>119</v>
      </c>
      <c r="V100" s="424" t="s">
        <v>119</v>
      </c>
      <c r="W100" s="424" t="s">
        <v>119</v>
      </c>
      <c r="X100" s="424" t="s">
        <v>119</v>
      </c>
      <c r="Y100" s="424" t="s">
        <v>119</v>
      </c>
      <c r="Z100" s="424" t="s">
        <v>119</v>
      </c>
      <c r="AA100" s="424" t="s">
        <v>119</v>
      </c>
      <c r="AB100" s="424" t="s">
        <v>119</v>
      </c>
      <c r="AC100" s="424" t="s">
        <v>119</v>
      </c>
      <c r="AD100" s="424" t="s">
        <v>119</v>
      </c>
      <c r="AE100" s="424" t="s">
        <v>119</v>
      </c>
      <c r="AF100" s="424" t="s">
        <v>119</v>
      </c>
      <c r="AG100" s="424" t="s">
        <v>119</v>
      </c>
      <c r="AH100" s="424" t="s">
        <v>119</v>
      </c>
      <c r="AI100" s="424" t="s">
        <v>119</v>
      </c>
      <c r="AJ100" s="485" t="s">
        <v>119</v>
      </c>
    </row>
    <row r="101" spans="1:36" x14ac:dyDescent="0.2">
      <c r="A101" s="200"/>
      <c r="B101" s="272">
        <f>B82+0.1</f>
        <v>61.500000000000007</v>
      </c>
      <c r="C101" s="618" t="s">
        <v>617</v>
      </c>
      <c r="D101" s="615" t="s">
        <v>119</v>
      </c>
      <c r="E101" s="615"/>
      <c r="F101" s="260" t="s">
        <v>71</v>
      </c>
      <c r="G101" s="260">
        <v>2</v>
      </c>
      <c r="H101" s="897"/>
      <c r="I101" s="420"/>
      <c r="J101" s="420"/>
      <c r="K101" s="881">
        <f t="shared" ref="K101:AJ101" si="22">SUM(K102:K103)</f>
        <v>0</v>
      </c>
      <c r="L101" s="413">
        <f t="shared" si="22"/>
        <v>0</v>
      </c>
      <c r="M101" s="413">
        <f t="shared" si="22"/>
        <v>0</v>
      </c>
      <c r="N101" s="413">
        <f t="shared" si="22"/>
        <v>0</v>
      </c>
      <c r="O101" s="413">
        <f t="shared" si="22"/>
        <v>0</v>
      </c>
      <c r="P101" s="413">
        <f t="shared" si="22"/>
        <v>0</v>
      </c>
      <c r="Q101" s="413">
        <f t="shared" si="22"/>
        <v>0</v>
      </c>
      <c r="R101" s="413">
        <f t="shared" si="22"/>
        <v>0</v>
      </c>
      <c r="S101" s="413">
        <f t="shared" si="22"/>
        <v>0</v>
      </c>
      <c r="T101" s="413">
        <f t="shared" si="22"/>
        <v>0</v>
      </c>
      <c r="U101" s="413">
        <f t="shared" si="22"/>
        <v>0</v>
      </c>
      <c r="V101" s="413">
        <f t="shared" si="22"/>
        <v>0</v>
      </c>
      <c r="W101" s="413">
        <f t="shared" si="22"/>
        <v>0</v>
      </c>
      <c r="X101" s="413">
        <f t="shared" si="22"/>
        <v>0</v>
      </c>
      <c r="Y101" s="413">
        <f t="shared" si="22"/>
        <v>0</v>
      </c>
      <c r="Z101" s="413">
        <f t="shared" si="22"/>
        <v>0</v>
      </c>
      <c r="AA101" s="413">
        <f t="shared" si="22"/>
        <v>0</v>
      </c>
      <c r="AB101" s="413">
        <f t="shared" si="22"/>
        <v>0</v>
      </c>
      <c r="AC101" s="413">
        <f t="shared" si="22"/>
        <v>0</v>
      </c>
      <c r="AD101" s="413">
        <f t="shared" si="22"/>
        <v>0</v>
      </c>
      <c r="AE101" s="413">
        <f t="shared" si="22"/>
        <v>0</v>
      </c>
      <c r="AF101" s="413">
        <f t="shared" si="22"/>
        <v>0</v>
      </c>
      <c r="AG101" s="413">
        <f t="shared" si="22"/>
        <v>0</v>
      </c>
      <c r="AH101" s="413">
        <f t="shared" si="22"/>
        <v>0</v>
      </c>
      <c r="AI101" s="413">
        <f t="shared" si="22"/>
        <v>0</v>
      </c>
      <c r="AJ101" s="430">
        <f t="shared" si="22"/>
        <v>0</v>
      </c>
    </row>
    <row r="102" spans="1:36" x14ac:dyDescent="0.2">
      <c r="A102" s="200"/>
      <c r="B102" s="273" t="s">
        <v>119</v>
      </c>
      <c r="C102" s="256"/>
      <c r="D102" s="256"/>
      <c r="E102" s="256"/>
      <c r="F102" s="257" t="s">
        <v>71</v>
      </c>
      <c r="G102" s="257">
        <v>2</v>
      </c>
      <c r="H102" s="897"/>
      <c r="I102" s="420"/>
      <c r="J102" s="420"/>
      <c r="K102" s="881"/>
      <c r="L102" s="428"/>
      <c r="M102" s="428"/>
      <c r="N102" s="428"/>
      <c r="O102" s="428"/>
      <c r="P102" s="428"/>
      <c r="Q102" s="428"/>
      <c r="R102" s="428"/>
      <c r="S102" s="428"/>
      <c r="T102" s="428"/>
      <c r="U102" s="428"/>
      <c r="V102" s="428"/>
      <c r="W102" s="428"/>
      <c r="X102" s="428"/>
      <c r="Y102" s="428"/>
      <c r="Z102" s="428"/>
      <c r="AA102" s="428"/>
      <c r="AB102" s="428"/>
      <c r="AC102" s="428"/>
      <c r="AD102" s="428"/>
      <c r="AE102" s="428"/>
      <c r="AF102" s="428"/>
      <c r="AG102" s="428"/>
      <c r="AH102" s="428"/>
      <c r="AI102" s="428"/>
      <c r="AJ102" s="484"/>
    </row>
    <row r="103" spans="1:36" x14ac:dyDescent="0.2">
      <c r="A103" s="200"/>
      <c r="B103" s="524" t="s">
        <v>119</v>
      </c>
      <c r="C103" s="422" t="s">
        <v>597</v>
      </c>
      <c r="D103" s="423" t="s">
        <v>119</v>
      </c>
      <c r="E103" s="423"/>
      <c r="F103" s="424" t="s">
        <v>119</v>
      </c>
      <c r="G103" s="424"/>
      <c r="H103" s="926"/>
      <c r="I103" s="425"/>
      <c r="J103" s="425"/>
      <c r="K103" s="920" t="s">
        <v>119</v>
      </c>
      <c r="L103" s="424" t="s">
        <v>119</v>
      </c>
      <c r="M103" s="424" t="s">
        <v>119</v>
      </c>
      <c r="N103" s="424" t="s">
        <v>119</v>
      </c>
      <c r="O103" s="424" t="s">
        <v>119</v>
      </c>
      <c r="P103" s="424" t="s">
        <v>119</v>
      </c>
      <c r="Q103" s="424" t="s">
        <v>119</v>
      </c>
      <c r="R103" s="424" t="s">
        <v>119</v>
      </c>
      <c r="S103" s="424" t="s">
        <v>119</v>
      </c>
      <c r="T103" s="424" t="s">
        <v>119</v>
      </c>
      <c r="U103" s="424" t="s">
        <v>119</v>
      </c>
      <c r="V103" s="424" t="s">
        <v>119</v>
      </c>
      <c r="W103" s="424" t="s">
        <v>119</v>
      </c>
      <c r="X103" s="424" t="s">
        <v>119</v>
      </c>
      <c r="Y103" s="424" t="s">
        <v>119</v>
      </c>
      <c r="Z103" s="424" t="s">
        <v>119</v>
      </c>
      <c r="AA103" s="424" t="s">
        <v>119</v>
      </c>
      <c r="AB103" s="424" t="s">
        <v>119</v>
      </c>
      <c r="AC103" s="424" t="s">
        <v>119</v>
      </c>
      <c r="AD103" s="424" t="s">
        <v>119</v>
      </c>
      <c r="AE103" s="424" t="s">
        <v>119</v>
      </c>
      <c r="AF103" s="424" t="s">
        <v>119</v>
      </c>
      <c r="AG103" s="424" t="s">
        <v>119</v>
      </c>
      <c r="AH103" s="424" t="s">
        <v>119</v>
      </c>
      <c r="AI103" s="424" t="s">
        <v>119</v>
      </c>
      <c r="AJ103" s="485" t="s">
        <v>119</v>
      </c>
    </row>
    <row r="104" spans="1:36" ht="25.5" x14ac:dyDescent="0.2">
      <c r="A104" s="259"/>
      <c r="B104" s="272">
        <f>B101+0.1</f>
        <v>61.600000000000009</v>
      </c>
      <c r="C104" s="619" t="s">
        <v>618</v>
      </c>
      <c r="D104" s="620"/>
      <c r="E104" s="827"/>
      <c r="F104" s="621" t="s">
        <v>619</v>
      </c>
      <c r="G104" s="621">
        <v>2</v>
      </c>
      <c r="H104" s="897"/>
      <c r="I104" s="420"/>
      <c r="J104" s="420"/>
      <c r="K104" s="881">
        <f t="shared" ref="K104:AJ104" si="23">SUM(K105:K106)</f>
        <v>0</v>
      </c>
      <c r="L104" s="413">
        <f t="shared" si="23"/>
        <v>0</v>
      </c>
      <c r="M104" s="413">
        <f t="shared" si="23"/>
        <v>0</v>
      </c>
      <c r="N104" s="413">
        <f t="shared" si="23"/>
        <v>0</v>
      </c>
      <c r="O104" s="413">
        <f t="shared" si="23"/>
        <v>0</v>
      </c>
      <c r="P104" s="413">
        <f t="shared" si="23"/>
        <v>0</v>
      </c>
      <c r="Q104" s="413">
        <f t="shared" si="23"/>
        <v>0</v>
      </c>
      <c r="R104" s="413">
        <f t="shared" si="23"/>
        <v>0</v>
      </c>
      <c r="S104" s="413">
        <f t="shared" si="23"/>
        <v>0</v>
      </c>
      <c r="T104" s="413">
        <f t="shared" si="23"/>
        <v>0</v>
      </c>
      <c r="U104" s="413">
        <f t="shared" si="23"/>
        <v>0</v>
      </c>
      <c r="V104" s="413">
        <f t="shared" si="23"/>
        <v>0</v>
      </c>
      <c r="W104" s="413">
        <f t="shared" si="23"/>
        <v>0</v>
      </c>
      <c r="X104" s="413">
        <f t="shared" si="23"/>
        <v>0</v>
      </c>
      <c r="Y104" s="413">
        <f t="shared" si="23"/>
        <v>0</v>
      </c>
      <c r="Z104" s="413">
        <f t="shared" si="23"/>
        <v>0</v>
      </c>
      <c r="AA104" s="413">
        <f t="shared" si="23"/>
        <v>0</v>
      </c>
      <c r="AB104" s="413">
        <f t="shared" si="23"/>
        <v>0</v>
      </c>
      <c r="AC104" s="413">
        <f t="shared" si="23"/>
        <v>0</v>
      </c>
      <c r="AD104" s="413">
        <f t="shared" si="23"/>
        <v>0</v>
      </c>
      <c r="AE104" s="413">
        <f t="shared" si="23"/>
        <v>0</v>
      </c>
      <c r="AF104" s="413">
        <f t="shared" si="23"/>
        <v>0</v>
      </c>
      <c r="AG104" s="413">
        <f t="shared" si="23"/>
        <v>0</v>
      </c>
      <c r="AH104" s="413">
        <f t="shared" si="23"/>
        <v>0</v>
      </c>
      <c r="AI104" s="413">
        <f t="shared" si="23"/>
        <v>0</v>
      </c>
      <c r="AJ104" s="430">
        <f t="shared" si="23"/>
        <v>0</v>
      </c>
    </row>
    <row r="105" spans="1:36" x14ac:dyDescent="0.2">
      <c r="A105" s="259"/>
      <c r="B105" s="273" t="s">
        <v>119</v>
      </c>
      <c r="C105" s="256"/>
      <c r="D105" s="256"/>
      <c r="E105" s="256"/>
      <c r="F105" s="257" t="s">
        <v>71</v>
      </c>
      <c r="G105" s="257">
        <v>2</v>
      </c>
      <c r="H105" s="897"/>
      <c r="I105" s="420"/>
      <c r="J105" s="420"/>
      <c r="K105" s="881"/>
      <c r="L105" s="428"/>
      <c r="M105" s="428"/>
      <c r="N105" s="428"/>
      <c r="O105" s="428"/>
      <c r="P105" s="428"/>
      <c r="Q105" s="428"/>
      <c r="R105" s="428"/>
      <c r="S105" s="428"/>
      <c r="T105" s="428"/>
      <c r="U105" s="428"/>
      <c r="V105" s="428"/>
      <c r="W105" s="428"/>
      <c r="X105" s="428"/>
      <c r="Y105" s="428"/>
      <c r="Z105" s="428"/>
      <c r="AA105" s="428"/>
      <c r="AB105" s="428"/>
      <c r="AC105" s="428"/>
      <c r="AD105" s="428"/>
      <c r="AE105" s="428"/>
      <c r="AF105" s="428"/>
      <c r="AG105" s="428"/>
      <c r="AH105" s="428"/>
      <c r="AI105" s="428"/>
      <c r="AJ105" s="484"/>
    </row>
    <row r="106" spans="1:36" x14ac:dyDescent="0.2">
      <c r="A106" s="259"/>
      <c r="B106" s="524" t="s">
        <v>119</v>
      </c>
      <c r="C106" s="422" t="s">
        <v>597</v>
      </c>
      <c r="D106" s="423" t="s">
        <v>119</v>
      </c>
      <c r="E106" s="423"/>
      <c r="F106" s="424" t="s">
        <v>119</v>
      </c>
      <c r="G106" s="424"/>
      <c r="H106" s="926"/>
      <c r="I106" s="425"/>
      <c r="J106" s="425"/>
      <c r="K106" s="920" t="s">
        <v>119</v>
      </c>
      <c r="L106" s="424" t="s">
        <v>119</v>
      </c>
      <c r="M106" s="424" t="s">
        <v>119</v>
      </c>
      <c r="N106" s="424" t="s">
        <v>119</v>
      </c>
      <c r="O106" s="424" t="s">
        <v>119</v>
      </c>
      <c r="P106" s="424" t="s">
        <v>119</v>
      </c>
      <c r="Q106" s="424" t="s">
        <v>119</v>
      </c>
      <c r="R106" s="424" t="s">
        <v>119</v>
      </c>
      <c r="S106" s="424" t="s">
        <v>119</v>
      </c>
      <c r="T106" s="424" t="s">
        <v>119</v>
      </c>
      <c r="U106" s="424" t="s">
        <v>119</v>
      </c>
      <c r="V106" s="424" t="s">
        <v>119</v>
      </c>
      <c r="W106" s="424" t="s">
        <v>119</v>
      </c>
      <c r="X106" s="424" t="s">
        <v>119</v>
      </c>
      <c r="Y106" s="424" t="s">
        <v>119</v>
      </c>
      <c r="Z106" s="424" t="s">
        <v>119</v>
      </c>
      <c r="AA106" s="424" t="s">
        <v>119</v>
      </c>
      <c r="AB106" s="424" t="s">
        <v>119</v>
      </c>
      <c r="AC106" s="424" t="s">
        <v>119</v>
      </c>
      <c r="AD106" s="424" t="s">
        <v>119</v>
      </c>
      <c r="AE106" s="424" t="s">
        <v>119</v>
      </c>
      <c r="AF106" s="424" t="s">
        <v>119</v>
      </c>
      <c r="AG106" s="424" t="s">
        <v>119</v>
      </c>
      <c r="AH106" s="424" t="s">
        <v>119</v>
      </c>
      <c r="AI106" s="424" t="s">
        <v>119</v>
      </c>
      <c r="AJ106" s="485" t="s">
        <v>119</v>
      </c>
    </row>
    <row r="107" spans="1:36" ht="25.5" x14ac:dyDescent="0.2">
      <c r="A107" s="259"/>
      <c r="B107" s="272">
        <f>B104+0.1</f>
        <v>61.70000000000001</v>
      </c>
      <c r="C107" s="619" t="s">
        <v>620</v>
      </c>
      <c r="D107" s="620"/>
      <c r="E107" s="827"/>
      <c r="F107" s="621" t="s">
        <v>619</v>
      </c>
      <c r="G107" s="621">
        <v>2</v>
      </c>
      <c r="H107" s="897"/>
      <c r="I107" s="420"/>
      <c r="J107" s="420"/>
      <c r="K107" s="881">
        <f t="shared" ref="K107:AJ107" si="24">SUM(K108:K109)</f>
        <v>0</v>
      </c>
      <c r="L107" s="413">
        <f t="shared" si="24"/>
        <v>0</v>
      </c>
      <c r="M107" s="413">
        <f t="shared" si="24"/>
        <v>0</v>
      </c>
      <c r="N107" s="413">
        <f t="shared" si="24"/>
        <v>0</v>
      </c>
      <c r="O107" s="413">
        <f t="shared" si="24"/>
        <v>0</v>
      </c>
      <c r="P107" s="413">
        <f t="shared" si="24"/>
        <v>0</v>
      </c>
      <c r="Q107" s="413">
        <f t="shared" si="24"/>
        <v>0</v>
      </c>
      <c r="R107" s="413">
        <f t="shared" si="24"/>
        <v>0</v>
      </c>
      <c r="S107" s="413">
        <f t="shared" si="24"/>
        <v>0</v>
      </c>
      <c r="T107" s="413">
        <f t="shared" si="24"/>
        <v>0</v>
      </c>
      <c r="U107" s="413">
        <f t="shared" si="24"/>
        <v>0</v>
      </c>
      <c r="V107" s="413">
        <f t="shared" si="24"/>
        <v>0</v>
      </c>
      <c r="W107" s="413">
        <f t="shared" si="24"/>
        <v>0</v>
      </c>
      <c r="X107" s="413">
        <f t="shared" si="24"/>
        <v>0</v>
      </c>
      <c r="Y107" s="413">
        <f t="shared" si="24"/>
        <v>0</v>
      </c>
      <c r="Z107" s="413">
        <f t="shared" si="24"/>
        <v>0</v>
      </c>
      <c r="AA107" s="413">
        <f t="shared" si="24"/>
        <v>0</v>
      </c>
      <c r="AB107" s="413">
        <f t="shared" si="24"/>
        <v>0</v>
      </c>
      <c r="AC107" s="413">
        <f t="shared" si="24"/>
        <v>0</v>
      </c>
      <c r="AD107" s="413">
        <f t="shared" si="24"/>
        <v>0</v>
      </c>
      <c r="AE107" s="413">
        <f t="shared" si="24"/>
        <v>0</v>
      </c>
      <c r="AF107" s="413">
        <f t="shared" si="24"/>
        <v>0</v>
      </c>
      <c r="AG107" s="413">
        <f t="shared" si="24"/>
        <v>0</v>
      </c>
      <c r="AH107" s="413">
        <f t="shared" si="24"/>
        <v>0</v>
      </c>
      <c r="AI107" s="413">
        <f t="shared" si="24"/>
        <v>0</v>
      </c>
      <c r="AJ107" s="430">
        <f t="shared" si="24"/>
        <v>0</v>
      </c>
    </row>
    <row r="108" spans="1:36" x14ac:dyDescent="0.2">
      <c r="A108" s="259"/>
      <c r="B108" s="273" t="s">
        <v>119</v>
      </c>
      <c r="C108" s="256"/>
      <c r="D108" s="256"/>
      <c r="E108" s="256"/>
      <c r="F108" s="257" t="s">
        <v>71</v>
      </c>
      <c r="G108" s="257">
        <v>2</v>
      </c>
      <c r="H108" s="897"/>
      <c r="I108" s="420"/>
      <c r="J108" s="420"/>
      <c r="K108" s="881"/>
      <c r="L108" s="428"/>
      <c r="M108" s="428"/>
      <c r="N108" s="428"/>
      <c r="O108" s="428"/>
      <c r="P108" s="428"/>
      <c r="Q108" s="428"/>
      <c r="R108" s="428"/>
      <c r="S108" s="428"/>
      <c r="T108" s="428"/>
      <c r="U108" s="428"/>
      <c r="V108" s="428"/>
      <c r="W108" s="428"/>
      <c r="X108" s="428"/>
      <c r="Y108" s="428"/>
      <c r="Z108" s="428"/>
      <c r="AA108" s="428"/>
      <c r="AB108" s="428"/>
      <c r="AC108" s="428"/>
      <c r="AD108" s="428"/>
      <c r="AE108" s="428"/>
      <c r="AF108" s="428"/>
      <c r="AG108" s="428"/>
      <c r="AH108" s="428"/>
      <c r="AI108" s="428"/>
      <c r="AJ108" s="484"/>
    </row>
    <row r="109" spans="1:36" x14ac:dyDescent="0.2">
      <c r="A109" s="259"/>
      <c r="B109" s="524" t="s">
        <v>119</v>
      </c>
      <c r="C109" s="422" t="s">
        <v>597</v>
      </c>
      <c r="D109" s="423" t="s">
        <v>119</v>
      </c>
      <c r="E109" s="423"/>
      <c r="F109" s="424" t="s">
        <v>119</v>
      </c>
      <c r="G109" s="424"/>
      <c r="H109" s="926"/>
      <c r="I109" s="425"/>
      <c r="J109" s="425"/>
      <c r="K109" s="920" t="s">
        <v>119</v>
      </c>
      <c r="L109" s="424" t="s">
        <v>119</v>
      </c>
      <c r="M109" s="424" t="s">
        <v>119</v>
      </c>
      <c r="N109" s="424" t="s">
        <v>119</v>
      </c>
      <c r="O109" s="424" t="s">
        <v>119</v>
      </c>
      <c r="P109" s="424" t="s">
        <v>119</v>
      </c>
      <c r="Q109" s="424" t="s">
        <v>119</v>
      </c>
      <c r="R109" s="424" t="s">
        <v>119</v>
      </c>
      <c r="S109" s="424" t="s">
        <v>119</v>
      </c>
      <c r="T109" s="424" t="s">
        <v>119</v>
      </c>
      <c r="U109" s="424" t="s">
        <v>119</v>
      </c>
      <c r="V109" s="424" t="s">
        <v>119</v>
      </c>
      <c r="W109" s="424" t="s">
        <v>119</v>
      </c>
      <c r="X109" s="424" t="s">
        <v>119</v>
      </c>
      <c r="Y109" s="424" t="s">
        <v>119</v>
      </c>
      <c r="Z109" s="424" t="s">
        <v>119</v>
      </c>
      <c r="AA109" s="424" t="s">
        <v>119</v>
      </c>
      <c r="AB109" s="424" t="s">
        <v>119</v>
      </c>
      <c r="AC109" s="424" t="s">
        <v>119</v>
      </c>
      <c r="AD109" s="424" t="s">
        <v>119</v>
      </c>
      <c r="AE109" s="424" t="s">
        <v>119</v>
      </c>
      <c r="AF109" s="424" t="s">
        <v>119</v>
      </c>
      <c r="AG109" s="424" t="s">
        <v>119</v>
      </c>
      <c r="AH109" s="424" t="s">
        <v>119</v>
      </c>
      <c r="AI109" s="424" t="s">
        <v>119</v>
      </c>
      <c r="AJ109" s="485" t="s">
        <v>119</v>
      </c>
    </row>
    <row r="110" spans="1:36" ht="25.5" x14ac:dyDescent="0.2">
      <c r="A110" s="259"/>
      <c r="B110" s="272">
        <f>B107+0.1</f>
        <v>61.800000000000011</v>
      </c>
      <c r="C110" s="619" t="s">
        <v>621</v>
      </c>
      <c r="D110" s="620"/>
      <c r="E110" s="827"/>
      <c r="F110" s="621" t="s">
        <v>619</v>
      </c>
      <c r="G110" s="621">
        <v>2</v>
      </c>
      <c r="H110" s="897"/>
      <c r="I110" s="420"/>
      <c r="J110" s="420"/>
      <c r="K110" s="881">
        <f t="shared" ref="K110:AJ110" si="25">SUM(K111:K112)</f>
        <v>0</v>
      </c>
      <c r="L110" s="413">
        <f t="shared" si="25"/>
        <v>0</v>
      </c>
      <c r="M110" s="413">
        <f t="shared" si="25"/>
        <v>0</v>
      </c>
      <c r="N110" s="413">
        <f t="shared" si="25"/>
        <v>0</v>
      </c>
      <c r="O110" s="413">
        <f t="shared" si="25"/>
        <v>0</v>
      </c>
      <c r="P110" s="413">
        <f t="shared" si="25"/>
        <v>0</v>
      </c>
      <c r="Q110" s="413">
        <f t="shared" si="25"/>
        <v>0</v>
      </c>
      <c r="R110" s="413">
        <f t="shared" si="25"/>
        <v>0</v>
      </c>
      <c r="S110" s="413">
        <f t="shared" si="25"/>
        <v>0</v>
      </c>
      <c r="T110" s="413">
        <f t="shared" si="25"/>
        <v>0</v>
      </c>
      <c r="U110" s="413">
        <f t="shared" si="25"/>
        <v>0</v>
      </c>
      <c r="V110" s="413">
        <f t="shared" si="25"/>
        <v>0</v>
      </c>
      <c r="W110" s="413">
        <f t="shared" si="25"/>
        <v>0</v>
      </c>
      <c r="X110" s="413">
        <f t="shared" si="25"/>
        <v>0</v>
      </c>
      <c r="Y110" s="413">
        <f t="shared" si="25"/>
        <v>0</v>
      </c>
      <c r="Z110" s="413">
        <f t="shared" si="25"/>
        <v>0</v>
      </c>
      <c r="AA110" s="413">
        <f t="shared" si="25"/>
        <v>0</v>
      </c>
      <c r="AB110" s="413">
        <f t="shared" si="25"/>
        <v>0</v>
      </c>
      <c r="AC110" s="413">
        <f t="shared" si="25"/>
        <v>0</v>
      </c>
      <c r="AD110" s="413">
        <f t="shared" si="25"/>
        <v>0</v>
      </c>
      <c r="AE110" s="413">
        <f t="shared" si="25"/>
        <v>0</v>
      </c>
      <c r="AF110" s="413">
        <f t="shared" si="25"/>
        <v>0</v>
      </c>
      <c r="AG110" s="413">
        <f t="shared" si="25"/>
        <v>0</v>
      </c>
      <c r="AH110" s="413">
        <f t="shared" si="25"/>
        <v>0</v>
      </c>
      <c r="AI110" s="413">
        <f t="shared" si="25"/>
        <v>0</v>
      </c>
      <c r="AJ110" s="430">
        <f t="shared" si="25"/>
        <v>0</v>
      </c>
    </row>
    <row r="111" spans="1:36" x14ac:dyDescent="0.2">
      <c r="A111" s="259"/>
      <c r="B111" s="273" t="s">
        <v>119</v>
      </c>
      <c r="C111" s="256"/>
      <c r="D111" s="256"/>
      <c r="E111" s="256"/>
      <c r="F111" s="257" t="s">
        <v>71</v>
      </c>
      <c r="G111" s="257">
        <v>2</v>
      </c>
      <c r="H111" s="897"/>
      <c r="I111" s="420"/>
      <c r="J111" s="420"/>
      <c r="K111" s="881"/>
      <c r="L111" s="428"/>
      <c r="M111" s="428"/>
      <c r="N111" s="428"/>
      <c r="O111" s="428"/>
      <c r="P111" s="428"/>
      <c r="Q111" s="428"/>
      <c r="R111" s="428"/>
      <c r="S111" s="428"/>
      <c r="T111" s="428"/>
      <c r="U111" s="428"/>
      <c r="V111" s="428"/>
      <c r="W111" s="428"/>
      <c r="X111" s="428"/>
      <c r="Y111" s="428"/>
      <c r="Z111" s="428"/>
      <c r="AA111" s="428"/>
      <c r="AB111" s="428"/>
      <c r="AC111" s="428"/>
      <c r="AD111" s="428"/>
      <c r="AE111" s="428"/>
      <c r="AF111" s="428"/>
      <c r="AG111" s="428"/>
      <c r="AH111" s="428"/>
      <c r="AI111" s="428"/>
      <c r="AJ111" s="484"/>
    </row>
    <row r="112" spans="1:36" x14ac:dyDescent="0.2">
      <c r="A112" s="259"/>
      <c r="B112" s="524" t="s">
        <v>119</v>
      </c>
      <c r="C112" s="422" t="s">
        <v>597</v>
      </c>
      <c r="D112" s="423" t="s">
        <v>119</v>
      </c>
      <c r="E112" s="423"/>
      <c r="F112" s="424" t="s">
        <v>119</v>
      </c>
      <c r="G112" s="424"/>
      <c r="H112" s="926"/>
      <c r="I112" s="425"/>
      <c r="J112" s="425"/>
      <c r="K112" s="920" t="s">
        <v>119</v>
      </c>
      <c r="L112" s="424" t="s">
        <v>119</v>
      </c>
      <c r="M112" s="424" t="s">
        <v>119</v>
      </c>
      <c r="N112" s="424" t="s">
        <v>119</v>
      </c>
      <c r="O112" s="424" t="s">
        <v>119</v>
      </c>
      <c r="P112" s="424" t="s">
        <v>119</v>
      </c>
      <c r="Q112" s="424" t="s">
        <v>119</v>
      </c>
      <c r="R112" s="424" t="s">
        <v>119</v>
      </c>
      <c r="S112" s="424" t="s">
        <v>119</v>
      </c>
      <c r="T112" s="424" t="s">
        <v>119</v>
      </c>
      <c r="U112" s="424" t="s">
        <v>119</v>
      </c>
      <c r="V112" s="424" t="s">
        <v>119</v>
      </c>
      <c r="W112" s="424" t="s">
        <v>119</v>
      </c>
      <c r="X112" s="424" t="s">
        <v>119</v>
      </c>
      <c r="Y112" s="424" t="s">
        <v>119</v>
      </c>
      <c r="Z112" s="424" t="s">
        <v>119</v>
      </c>
      <c r="AA112" s="424" t="s">
        <v>119</v>
      </c>
      <c r="AB112" s="424" t="s">
        <v>119</v>
      </c>
      <c r="AC112" s="424" t="s">
        <v>119</v>
      </c>
      <c r="AD112" s="424" t="s">
        <v>119</v>
      </c>
      <c r="AE112" s="424" t="s">
        <v>119</v>
      </c>
      <c r="AF112" s="424" t="s">
        <v>119</v>
      </c>
      <c r="AG112" s="424" t="s">
        <v>119</v>
      </c>
      <c r="AH112" s="424" t="s">
        <v>119</v>
      </c>
      <c r="AI112" s="424" t="s">
        <v>119</v>
      </c>
      <c r="AJ112" s="485" t="s">
        <v>119</v>
      </c>
    </row>
    <row r="113" spans="1:36" ht="25.5" x14ac:dyDescent="0.2">
      <c r="A113" s="259"/>
      <c r="B113" s="272">
        <f>B110+0.1</f>
        <v>61.900000000000013</v>
      </c>
      <c r="C113" s="619" t="s">
        <v>622</v>
      </c>
      <c r="D113" s="275"/>
      <c r="E113" s="828"/>
      <c r="F113" s="621" t="s">
        <v>619</v>
      </c>
      <c r="G113" s="621">
        <v>2</v>
      </c>
      <c r="H113" s="897"/>
      <c r="I113" s="420"/>
      <c r="J113" s="420"/>
      <c r="K113" s="881">
        <f t="shared" ref="K113:AJ113" si="26">SUM(K114:K115)</f>
        <v>0</v>
      </c>
      <c r="L113" s="413">
        <f t="shared" si="26"/>
        <v>0</v>
      </c>
      <c r="M113" s="413">
        <f t="shared" si="26"/>
        <v>0</v>
      </c>
      <c r="N113" s="413">
        <f t="shared" si="26"/>
        <v>0</v>
      </c>
      <c r="O113" s="413">
        <f t="shared" si="26"/>
        <v>0</v>
      </c>
      <c r="P113" s="413">
        <f t="shared" si="26"/>
        <v>0</v>
      </c>
      <c r="Q113" s="413">
        <f t="shared" si="26"/>
        <v>0</v>
      </c>
      <c r="R113" s="413">
        <f t="shared" si="26"/>
        <v>0</v>
      </c>
      <c r="S113" s="413">
        <f t="shared" si="26"/>
        <v>0</v>
      </c>
      <c r="T113" s="413">
        <f t="shared" si="26"/>
        <v>0</v>
      </c>
      <c r="U113" s="413">
        <f t="shared" si="26"/>
        <v>0</v>
      </c>
      <c r="V113" s="413">
        <f t="shared" si="26"/>
        <v>0</v>
      </c>
      <c r="W113" s="413">
        <f t="shared" si="26"/>
        <v>0</v>
      </c>
      <c r="X113" s="413">
        <f t="shared" si="26"/>
        <v>0</v>
      </c>
      <c r="Y113" s="413">
        <f t="shared" si="26"/>
        <v>0</v>
      </c>
      <c r="Z113" s="413">
        <f t="shared" si="26"/>
        <v>0</v>
      </c>
      <c r="AA113" s="413">
        <f t="shared" si="26"/>
        <v>0</v>
      </c>
      <c r="AB113" s="413">
        <f t="shared" si="26"/>
        <v>0</v>
      </c>
      <c r="AC113" s="413">
        <f t="shared" si="26"/>
        <v>0</v>
      </c>
      <c r="AD113" s="413">
        <f t="shared" si="26"/>
        <v>0</v>
      </c>
      <c r="AE113" s="413">
        <f t="shared" si="26"/>
        <v>0</v>
      </c>
      <c r="AF113" s="413">
        <f t="shared" si="26"/>
        <v>0</v>
      </c>
      <c r="AG113" s="413">
        <f t="shared" si="26"/>
        <v>0</v>
      </c>
      <c r="AH113" s="413">
        <f t="shared" si="26"/>
        <v>0</v>
      </c>
      <c r="AI113" s="413">
        <f t="shared" si="26"/>
        <v>0</v>
      </c>
      <c r="AJ113" s="430">
        <f t="shared" si="26"/>
        <v>0</v>
      </c>
    </row>
    <row r="114" spans="1:36" x14ac:dyDescent="0.2">
      <c r="A114" s="259"/>
      <c r="B114" s="273" t="s">
        <v>119</v>
      </c>
      <c r="C114" s="256"/>
      <c r="D114" s="256"/>
      <c r="E114" s="256"/>
      <c r="F114" s="257" t="s">
        <v>71</v>
      </c>
      <c r="G114" s="257">
        <v>2</v>
      </c>
      <c r="H114" s="897"/>
      <c r="I114" s="420"/>
      <c r="J114" s="420"/>
      <c r="K114" s="881"/>
      <c r="L114" s="428"/>
      <c r="M114" s="428"/>
      <c r="N114" s="428"/>
      <c r="O114" s="428"/>
      <c r="P114" s="428"/>
      <c r="Q114" s="428"/>
      <c r="R114" s="428"/>
      <c r="S114" s="428"/>
      <c r="T114" s="428"/>
      <c r="U114" s="428"/>
      <c r="V114" s="428"/>
      <c r="W114" s="428"/>
      <c r="X114" s="428"/>
      <c r="Y114" s="428"/>
      <c r="Z114" s="428"/>
      <c r="AA114" s="428"/>
      <c r="AB114" s="428"/>
      <c r="AC114" s="428"/>
      <c r="AD114" s="428"/>
      <c r="AE114" s="428"/>
      <c r="AF114" s="428"/>
      <c r="AG114" s="428"/>
      <c r="AH114" s="428"/>
      <c r="AI114" s="428"/>
      <c r="AJ114" s="484"/>
    </row>
    <row r="115" spans="1:36" x14ac:dyDescent="0.2">
      <c r="A115" s="259"/>
      <c r="B115" s="524" t="s">
        <v>119</v>
      </c>
      <c r="C115" s="422" t="s">
        <v>597</v>
      </c>
      <c r="D115" s="423" t="s">
        <v>119</v>
      </c>
      <c r="E115" s="423"/>
      <c r="F115" s="424" t="s">
        <v>119</v>
      </c>
      <c r="G115" s="424"/>
      <c r="H115" s="926"/>
      <c r="I115" s="425"/>
      <c r="J115" s="425"/>
      <c r="K115" s="920" t="s">
        <v>119</v>
      </c>
      <c r="L115" s="424" t="s">
        <v>119</v>
      </c>
      <c r="M115" s="424" t="s">
        <v>119</v>
      </c>
      <c r="N115" s="424" t="s">
        <v>119</v>
      </c>
      <c r="O115" s="424" t="s">
        <v>119</v>
      </c>
      <c r="P115" s="424" t="s">
        <v>119</v>
      </c>
      <c r="Q115" s="424" t="s">
        <v>119</v>
      </c>
      <c r="R115" s="424" t="s">
        <v>119</v>
      </c>
      <c r="S115" s="424" t="s">
        <v>119</v>
      </c>
      <c r="T115" s="424" t="s">
        <v>119</v>
      </c>
      <c r="U115" s="424" t="s">
        <v>119</v>
      </c>
      <c r="V115" s="424" t="s">
        <v>119</v>
      </c>
      <c r="W115" s="424" t="s">
        <v>119</v>
      </c>
      <c r="X115" s="424" t="s">
        <v>119</v>
      </c>
      <c r="Y115" s="424" t="s">
        <v>119</v>
      </c>
      <c r="Z115" s="424" t="s">
        <v>119</v>
      </c>
      <c r="AA115" s="424" t="s">
        <v>119</v>
      </c>
      <c r="AB115" s="424" t="s">
        <v>119</v>
      </c>
      <c r="AC115" s="424" t="s">
        <v>119</v>
      </c>
      <c r="AD115" s="424" t="s">
        <v>119</v>
      </c>
      <c r="AE115" s="424" t="s">
        <v>119</v>
      </c>
      <c r="AF115" s="424" t="s">
        <v>119</v>
      </c>
      <c r="AG115" s="424" t="s">
        <v>119</v>
      </c>
      <c r="AH115" s="424" t="s">
        <v>119</v>
      </c>
      <c r="AI115" s="424" t="s">
        <v>119</v>
      </c>
      <c r="AJ115" s="485" t="s">
        <v>119</v>
      </c>
    </row>
    <row r="116" spans="1:36" ht="25.5" x14ac:dyDescent="0.2">
      <c r="A116" s="259"/>
      <c r="B116" s="276">
        <f>B57</f>
        <v>61.1</v>
      </c>
      <c r="C116" s="619" t="s">
        <v>623</v>
      </c>
      <c r="D116" s="620"/>
      <c r="E116" s="827"/>
      <c r="F116" s="621" t="s">
        <v>619</v>
      </c>
      <c r="G116" s="621">
        <v>2</v>
      </c>
      <c r="H116" s="897"/>
      <c r="I116" s="420"/>
      <c r="J116" s="420"/>
      <c r="K116" s="881">
        <f t="shared" ref="K116:AJ116" si="27">SUM(K117:K118)</f>
        <v>0</v>
      </c>
      <c r="L116" s="413">
        <f t="shared" si="27"/>
        <v>0</v>
      </c>
      <c r="M116" s="413">
        <f t="shared" si="27"/>
        <v>0</v>
      </c>
      <c r="N116" s="413">
        <f t="shared" si="27"/>
        <v>0</v>
      </c>
      <c r="O116" s="413">
        <f t="shared" si="27"/>
        <v>0</v>
      </c>
      <c r="P116" s="413">
        <f t="shared" si="27"/>
        <v>0</v>
      </c>
      <c r="Q116" s="413">
        <f t="shared" si="27"/>
        <v>0</v>
      </c>
      <c r="R116" s="413">
        <f t="shared" si="27"/>
        <v>0</v>
      </c>
      <c r="S116" s="413">
        <f t="shared" si="27"/>
        <v>0</v>
      </c>
      <c r="T116" s="413">
        <f t="shared" si="27"/>
        <v>0</v>
      </c>
      <c r="U116" s="413">
        <f t="shared" si="27"/>
        <v>0</v>
      </c>
      <c r="V116" s="413">
        <f t="shared" si="27"/>
        <v>0</v>
      </c>
      <c r="W116" s="413">
        <f t="shared" si="27"/>
        <v>0</v>
      </c>
      <c r="X116" s="413">
        <f t="shared" si="27"/>
        <v>0</v>
      </c>
      <c r="Y116" s="413">
        <f t="shared" si="27"/>
        <v>0</v>
      </c>
      <c r="Z116" s="413">
        <f t="shared" si="27"/>
        <v>0</v>
      </c>
      <c r="AA116" s="413">
        <f t="shared" si="27"/>
        <v>0</v>
      </c>
      <c r="AB116" s="413">
        <f t="shared" si="27"/>
        <v>0</v>
      </c>
      <c r="AC116" s="413">
        <f t="shared" si="27"/>
        <v>0</v>
      </c>
      <c r="AD116" s="413">
        <f t="shared" si="27"/>
        <v>0</v>
      </c>
      <c r="AE116" s="413">
        <f t="shared" si="27"/>
        <v>0</v>
      </c>
      <c r="AF116" s="413">
        <f t="shared" si="27"/>
        <v>0</v>
      </c>
      <c r="AG116" s="413">
        <f t="shared" si="27"/>
        <v>0</v>
      </c>
      <c r="AH116" s="413">
        <f t="shared" si="27"/>
        <v>0</v>
      </c>
      <c r="AI116" s="413">
        <f t="shared" si="27"/>
        <v>0</v>
      </c>
      <c r="AJ116" s="430">
        <f t="shared" si="27"/>
        <v>0</v>
      </c>
    </row>
    <row r="117" spans="1:36" x14ac:dyDescent="0.2">
      <c r="A117" s="259"/>
      <c r="B117" s="273" t="s">
        <v>119</v>
      </c>
      <c r="C117" s="256"/>
      <c r="D117" s="256"/>
      <c r="E117" s="256"/>
      <c r="F117" s="257" t="s">
        <v>71</v>
      </c>
      <c r="G117" s="257">
        <v>2</v>
      </c>
      <c r="H117" s="897"/>
      <c r="I117" s="420"/>
      <c r="J117" s="420"/>
      <c r="K117" s="881"/>
      <c r="L117" s="428"/>
      <c r="M117" s="428"/>
      <c r="N117" s="428"/>
      <c r="O117" s="428"/>
      <c r="P117" s="428"/>
      <c r="Q117" s="428"/>
      <c r="R117" s="428"/>
      <c r="S117" s="428"/>
      <c r="T117" s="428"/>
      <c r="U117" s="428"/>
      <c r="V117" s="428"/>
      <c r="W117" s="428"/>
      <c r="X117" s="428"/>
      <c r="Y117" s="428"/>
      <c r="Z117" s="428"/>
      <c r="AA117" s="428"/>
      <c r="AB117" s="428"/>
      <c r="AC117" s="428"/>
      <c r="AD117" s="428"/>
      <c r="AE117" s="428"/>
      <c r="AF117" s="428"/>
      <c r="AG117" s="428"/>
      <c r="AH117" s="428"/>
      <c r="AI117" s="428"/>
      <c r="AJ117" s="484"/>
    </row>
    <row r="118" spans="1:36" ht="15.75" thickBot="1" x14ac:dyDescent="0.25">
      <c r="A118" s="259"/>
      <c r="B118" s="622" t="s">
        <v>119</v>
      </c>
      <c r="C118" s="422" t="s">
        <v>597</v>
      </c>
      <c r="D118" s="423" t="s">
        <v>119</v>
      </c>
      <c r="E118" s="829"/>
      <c r="F118" s="623" t="s">
        <v>119</v>
      </c>
      <c r="G118" s="623"/>
      <c r="H118" s="927"/>
      <c r="I118" s="624"/>
      <c r="J118" s="624"/>
      <c r="K118" s="922" t="s">
        <v>119</v>
      </c>
      <c r="L118" s="623" t="s">
        <v>119</v>
      </c>
      <c r="M118" s="623" t="s">
        <v>119</v>
      </c>
      <c r="N118" s="623" t="s">
        <v>119</v>
      </c>
      <c r="O118" s="623" t="s">
        <v>119</v>
      </c>
      <c r="P118" s="623" t="s">
        <v>119</v>
      </c>
      <c r="Q118" s="623" t="s">
        <v>119</v>
      </c>
      <c r="R118" s="623" t="s">
        <v>119</v>
      </c>
      <c r="S118" s="623" t="s">
        <v>119</v>
      </c>
      <c r="T118" s="623" t="s">
        <v>119</v>
      </c>
      <c r="U118" s="623" t="s">
        <v>119</v>
      </c>
      <c r="V118" s="623" t="s">
        <v>119</v>
      </c>
      <c r="W118" s="623" t="s">
        <v>119</v>
      </c>
      <c r="X118" s="623" t="s">
        <v>119</v>
      </c>
      <c r="Y118" s="623" t="s">
        <v>119</v>
      </c>
      <c r="Z118" s="623" t="s">
        <v>119</v>
      </c>
      <c r="AA118" s="623" t="s">
        <v>119</v>
      </c>
      <c r="AB118" s="623" t="s">
        <v>119</v>
      </c>
      <c r="AC118" s="623" t="s">
        <v>119</v>
      </c>
      <c r="AD118" s="623" t="s">
        <v>119</v>
      </c>
      <c r="AE118" s="623" t="s">
        <v>119</v>
      </c>
      <c r="AF118" s="623" t="s">
        <v>119</v>
      </c>
      <c r="AG118" s="623" t="s">
        <v>119</v>
      </c>
      <c r="AH118" s="623" t="s">
        <v>119</v>
      </c>
      <c r="AI118" s="623" t="s">
        <v>119</v>
      </c>
      <c r="AJ118" s="625" t="s">
        <v>119</v>
      </c>
    </row>
    <row r="119" spans="1:36" x14ac:dyDescent="0.2">
      <c r="A119" s="259"/>
      <c r="B119" s="251"/>
      <c r="C119" s="259"/>
      <c r="D119" s="277"/>
      <c r="E119" s="277"/>
      <c r="F119" s="240"/>
      <c r="G119" s="240"/>
      <c r="H119" s="240"/>
      <c r="I119" s="278"/>
      <c r="J119" s="278"/>
      <c r="K119" s="278"/>
      <c r="L119" s="278"/>
      <c r="M119" s="278"/>
      <c r="N119" s="278"/>
      <c r="O119" s="278"/>
      <c r="P119" s="278"/>
      <c r="Q119" s="278"/>
      <c r="R119" s="278"/>
      <c r="S119" s="278"/>
      <c r="T119" s="278"/>
      <c r="U119" s="278"/>
      <c r="V119" s="278"/>
      <c r="W119" s="278"/>
      <c r="X119" s="278"/>
      <c r="Y119" s="278"/>
      <c r="Z119" s="278"/>
      <c r="AA119" s="278"/>
      <c r="AB119" s="278"/>
      <c r="AC119" s="278"/>
      <c r="AD119" s="278"/>
      <c r="AE119" s="278"/>
      <c r="AF119" s="278"/>
      <c r="AG119" s="278"/>
      <c r="AH119" s="278"/>
      <c r="AI119" s="278"/>
      <c r="AJ119" s="278"/>
    </row>
    <row r="120" spans="1:36" x14ac:dyDescent="0.2">
      <c r="A120" s="259"/>
      <c r="B120" s="251"/>
      <c r="C120" s="157" t="str">
        <f>'TITLE PAGE'!B9</f>
        <v>Company:</v>
      </c>
      <c r="D120" s="279" t="str">
        <f>'TITLE PAGE'!D9</f>
        <v>Portsmouth Water</v>
      </c>
      <c r="E120" s="830"/>
      <c r="F120" s="240"/>
      <c r="G120" s="240"/>
      <c r="H120" s="240"/>
      <c r="I120" s="278"/>
      <c r="J120" s="278"/>
      <c r="K120" s="278"/>
      <c r="L120" s="278"/>
      <c r="M120" s="278"/>
      <c r="N120" s="278"/>
      <c r="O120" s="278"/>
      <c r="P120" s="278"/>
      <c r="Q120" s="278"/>
      <c r="R120" s="278"/>
      <c r="S120" s="278"/>
      <c r="T120" s="278"/>
      <c r="U120" s="278"/>
      <c r="V120" s="278"/>
      <c r="W120" s="278"/>
      <c r="X120" s="278"/>
      <c r="Y120" s="278"/>
      <c r="Z120" s="278"/>
      <c r="AA120" s="278"/>
      <c r="AB120" s="278"/>
      <c r="AC120" s="278"/>
      <c r="AD120" s="278"/>
      <c r="AE120" s="278"/>
      <c r="AF120" s="278"/>
      <c r="AG120" s="278"/>
      <c r="AH120" s="278"/>
      <c r="AI120" s="278"/>
      <c r="AJ120" s="278"/>
    </row>
    <row r="121" spans="1:36" x14ac:dyDescent="0.2">
      <c r="A121" s="259"/>
      <c r="B121" s="251"/>
      <c r="C121" s="161" t="str">
        <f>'TITLE PAGE'!B10</f>
        <v>Resource Zone Name:</v>
      </c>
      <c r="D121" s="166" t="str">
        <f>'TITLE PAGE'!D10</f>
        <v>Company</v>
      </c>
      <c r="E121" s="830"/>
      <c r="F121" s="240"/>
      <c r="G121" s="240"/>
      <c r="H121" s="240"/>
      <c r="I121" s="278"/>
      <c r="J121" s="278"/>
      <c r="K121" s="278"/>
      <c r="L121" s="278"/>
      <c r="M121" s="278"/>
      <c r="N121" s="278"/>
      <c r="O121" s="278"/>
      <c r="P121" s="278"/>
      <c r="Q121" s="278"/>
      <c r="R121" s="278"/>
      <c r="S121" s="278"/>
      <c r="T121" s="278"/>
      <c r="U121" s="278"/>
      <c r="V121" s="278"/>
      <c r="W121" s="278"/>
      <c r="X121" s="278"/>
      <c r="Y121" s="278"/>
      <c r="Z121" s="278"/>
      <c r="AA121" s="278"/>
      <c r="AB121" s="278"/>
      <c r="AC121" s="278"/>
      <c r="AD121" s="278"/>
      <c r="AE121" s="278"/>
      <c r="AF121" s="278"/>
      <c r="AG121" s="278"/>
      <c r="AH121" s="278"/>
      <c r="AI121" s="278"/>
      <c r="AJ121" s="278"/>
    </row>
    <row r="122" spans="1:36" x14ac:dyDescent="0.2">
      <c r="A122" s="259"/>
      <c r="B122" s="251"/>
      <c r="C122" s="161" t="str">
        <f>'TITLE PAGE'!B11</f>
        <v>Resource Zone Number:</v>
      </c>
      <c r="D122" s="166" t="str">
        <f>'TITLE PAGE'!D11</f>
        <v>PRT 1</v>
      </c>
      <c r="E122" s="830"/>
      <c r="F122" s="240"/>
      <c r="G122" s="240"/>
      <c r="H122" s="240"/>
      <c r="I122" s="278"/>
      <c r="J122" s="278"/>
      <c r="K122" s="278"/>
      <c r="L122" s="278"/>
      <c r="M122" s="278"/>
      <c r="N122" s="278"/>
      <c r="O122" s="278"/>
      <c r="P122" s="278"/>
      <c r="Q122" s="278"/>
      <c r="R122" s="278"/>
      <c r="S122" s="278"/>
      <c r="T122" s="278"/>
      <c r="U122" s="278"/>
      <c r="V122" s="278"/>
      <c r="W122" s="278"/>
      <c r="X122" s="278"/>
      <c r="Y122" s="278"/>
      <c r="Z122" s="278"/>
      <c r="AA122" s="278"/>
      <c r="AB122" s="278"/>
      <c r="AC122" s="278"/>
      <c r="AD122" s="278"/>
      <c r="AE122" s="278"/>
      <c r="AF122" s="278"/>
      <c r="AG122" s="278"/>
      <c r="AH122" s="278"/>
      <c r="AI122" s="278"/>
      <c r="AJ122" s="278"/>
    </row>
    <row r="123" spans="1:36" x14ac:dyDescent="0.2">
      <c r="A123" s="259"/>
      <c r="B123" s="251"/>
      <c r="C123" s="161" t="str">
        <f>'TITLE PAGE'!B12</f>
        <v xml:space="preserve">Planning Scenario Name:                                                                     </v>
      </c>
      <c r="D123" s="166" t="str">
        <f>'TITLE PAGE'!D12</f>
        <v>Dry Year Annual Average - benchmarking data</v>
      </c>
      <c r="E123" s="830"/>
      <c r="F123" s="240"/>
      <c r="G123" s="240"/>
      <c r="H123" s="240"/>
      <c r="I123" s="278"/>
      <c r="J123" s="278"/>
      <c r="K123" s="278"/>
      <c r="L123" s="278"/>
      <c r="M123" s="278"/>
      <c r="N123" s="278"/>
      <c r="O123" s="278"/>
      <c r="P123" s="278"/>
      <c r="Q123" s="278"/>
      <c r="R123" s="278"/>
      <c r="S123" s="278"/>
      <c r="T123" s="278"/>
      <c r="U123" s="278"/>
      <c r="V123" s="278"/>
      <c r="W123" s="278"/>
      <c r="X123" s="278"/>
      <c r="Y123" s="278"/>
      <c r="Z123" s="278"/>
      <c r="AA123" s="278"/>
      <c r="AB123" s="278"/>
      <c r="AC123" s="278"/>
      <c r="AD123" s="278"/>
      <c r="AE123" s="278"/>
      <c r="AF123" s="278"/>
      <c r="AG123" s="278"/>
      <c r="AH123" s="278"/>
      <c r="AI123" s="278"/>
      <c r="AJ123" s="278"/>
    </row>
    <row r="124" spans="1:36" x14ac:dyDescent="0.2">
      <c r="A124" s="259"/>
      <c r="B124" s="259"/>
      <c r="C124" s="169" t="str">
        <f>'TITLE PAGE'!B13</f>
        <v xml:space="preserve">Chosen Level of Service:  </v>
      </c>
      <c r="D124" s="280" t="str">
        <f>'TITLE PAGE'!D13</f>
        <v>1 in 200</v>
      </c>
      <c r="E124" s="830"/>
      <c r="F124" s="240"/>
      <c r="G124" s="240"/>
      <c r="H124" s="240"/>
      <c r="I124" s="259"/>
      <c r="J124" s="259"/>
      <c r="K124" s="259"/>
      <c r="L124" s="259"/>
      <c r="M124" s="259"/>
      <c r="N124" s="259"/>
      <c r="O124" s="259"/>
      <c r="P124" s="259"/>
      <c r="Q124" s="259"/>
      <c r="R124" s="259"/>
      <c r="S124" s="259"/>
      <c r="T124" s="259"/>
      <c r="U124" s="259"/>
      <c r="V124" s="259"/>
      <c r="W124" s="259"/>
      <c r="X124" s="259"/>
      <c r="Y124" s="259"/>
      <c r="Z124" s="259"/>
      <c r="AA124" s="259"/>
      <c r="AB124" s="259"/>
      <c r="AC124" s="259"/>
      <c r="AD124" s="259"/>
      <c r="AE124" s="259"/>
      <c r="AF124" s="259"/>
      <c r="AG124" s="259"/>
      <c r="AH124" s="259"/>
      <c r="AI124" s="259"/>
      <c r="AJ124" s="259"/>
    </row>
    <row r="125" spans="1:36" x14ac:dyDescent="0.2">
      <c r="A125" s="259"/>
      <c r="B125" s="259"/>
      <c r="C125" s="259"/>
      <c r="D125" s="259"/>
      <c r="E125" s="259"/>
      <c r="F125" s="240"/>
      <c r="G125" s="240"/>
      <c r="H125" s="240"/>
      <c r="I125" s="259"/>
      <c r="J125" s="259"/>
      <c r="K125" s="259"/>
      <c r="L125" s="259"/>
      <c r="M125" s="259"/>
      <c r="N125" s="259"/>
      <c r="O125" s="259"/>
      <c r="P125" s="259"/>
      <c r="Q125" s="259"/>
      <c r="R125" s="259"/>
      <c r="S125" s="259"/>
      <c r="T125" s="259"/>
      <c r="U125" s="259"/>
      <c r="V125" s="259"/>
      <c r="W125" s="259"/>
      <c r="X125" s="259"/>
      <c r="Y125" s="259"/>
      <c r="Z125" s="259"/>
      <c r="AA125" s="259"/>
      <c r="AB125" s="259"/>
      <c r="AC125" s="259"/>
      <c r="AD125" s="259"/>
      <c r="AE125" s="259"/>
      <c r="AF125" s="259"/>
      <c r="AG125" s="259"/>
      <c r="AH125" s="259"/>
      <c r="AI125" s="259"/>
      <c r="AJ125" s="259"/>
    </row>
  </sheetData>
  <mergeCells count="1">
    <mergeCell ref="H2:AJ2"/>
  </mergeCells>
  <pageMargins left="0.7" right="0.7" top="0.75" bottom="0.75" header="0.3" footer="0.3"/>
  <pageSetup paperSize="9" orientation="portrait" verticalDpi="90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36"/>
  <sheetViews>
    <sheetView zoomScale="80" zoomScaleNormal="80" workbookViewId="0">
      <selection activeCell="P17" sqref="P17"/>
    </sheetView>
  </sheetViews>
  <sheetFormatPr defaultColWidth="8.88671875" defaultRowHeight="15" x14ac:dyDescent="0.2"/>
  <cols>
    <col min="1" max="1" width="2.109375" customWidth="1"/>
    <col min="2" max="2" width="7.88671875" customWidth="1"/>
    <col min="3" max="3" width="5.6640625" customWidth="1"/>
    <col min="4" max="4" width="39.77734375" customWidth="1"/>
    <col min="5" max="5" width="34.21875" customWidth="1"/>
    <col min="6" max="6" width="6.109375" customWidth="1"/>
    <col min="7" max="7" width="8.44140625" customWidth="1"/>
    <col min="8" max="8" width="15.44140625" customWidth="1"/>
    <col min="9" max="9" width="12.21875" customWidth="1"/>
    <col min="10" max="10" width="12.6640625" customWidth="1"/>
    <col min="11" max="11" width="12" customWidth="1"/>
    <col min="12" max="36" width="11.44140625" customWidth="1"/>
    <col min="257" max="257" width="2.109375" customWidth="1"/>
    <col min="258" max="258" width="7.88671875" customWidth="1"/>
    <col min="259" max="259" width="5.6640625" customWidth="1"/>
    <col min="260" max="260" width="39.77734375" customWidth="1"/>
    <col min="261" max="261" width="34.21875" customWidth="1"/>
    <col min="262" max="262" width="6.109375" customWidth="1"/>
    <col min="263" max="263" width="8.44140625" customWidth="1"/>
    <col min="264" max="264" width="15.44140625" customWidth="1"/>
    <col min="265" max="265" width="12.21875" customWidth="1"/>
    <col min="266" max="266" width="12.6640625" customWidth="1"/>
    <col min="267" max="267" width="12" customWidth="1"/>
    <col min="268" max="292" width="11.44140625" customWidth="1"/>
    <col min="513" max="513" width="2.109375" customWidth="1"/>
    <col min="514" max="514" width="7.88671875" customWidth="1"/>
    <col min="515" max="515" width="5.6640625" customWidth="1"/>
    <col min="516" max="516" width="39.77734375" customWidth="1"/>
    <col min="517" max="517" width="34.21875" customWidth="1"/>
    <col min="518" max="518" width="6.109375" customWidth="1"/>
    <col min="519" max="519" width="8.44140625" customWidth="1"/>
    <col min="520" max="520" width="15.44140625" customWidth="1"/>
    <col min="521" max="521" width="12.21875" customWidth="1"/>
    <col min="522" max="522" width="12.6640625" customWidth="1"/>
    <col min="523" max="523" width="12" customWidth="1"/>
    <col min="524" max="548" width="11.44140625" customWidth="1"/>
    <col min="769" max="769" width="2.109375" customWidth="1"/>
    <col min="770" max="770" width="7.88671875" customWidth="1"/>
    <col min="771" max="771" width="5.6640625" customWidth="1"/>
    <col min="772" max="772" width="39.77734375" customWidth="1"/>
    <col min="773" max="773" width="34.21875" customWidth="1"/>
    <col min="774" max="774" width="6.109375" customWidth="1"/>
    <col min="775" max="775" width="8.44140625" customWidth="1"/>
    <col min="776" max="776" width="15.44140625" customWidth="1"/>
    <col min="777" max="777" width="12.21875" customWidth="1"/>
    <col min="778" max="778" width="12.6640625" customWidth="1"/>
    <col min="779" max="779" width="12" customWidth="1"/>
    <col min="780" max="804" width="11.44140625" customWidth="1"/>
    <col min="1025" max="1025" width="2.109375" customWidth="1"/>
    <col min="1026" max="1026" width="7.88671875" customWidth="1"/>
    <col min="1027" max="1027" width="5.6640625" customWidth="1"/>
    <col min="1028" max="1028" width="39.77734375" customWidth="1"/>
    <col min="1029" max="1029" width="34.21875" customWidth="1"/>
    <col min="1030" max="1030" width="6.109375" customWidth="1"/>
    <col min="1031" max="1031" width="8.44140625" customWidth="1"/>
    <col min="1032" max="1032" width="15.44140625" customWidth="1"/>
    <col min="1033" max="1033" width="12.21875" customWidth="1"/>
    <col min="1034" max="1034" width="12.6640625" customWidth="1"/>
    <col min="1035" max="1035" width="12" customWidth="1"/>
    <col min="1036" max="1060" width="11.44140625" customWidth="1"/>
    <col min="1281" max="1281" width="2.109375" customWidth="1"/>
    <col min="1282" max="1282" width="7.88671875" customWidth="1"/>
    <col min="1283" max="1283" width="5.6640625" customWidth="1"/>
    <col min="1284" max="1284" width="39.77734375" customWidth="1"/>
    <col min="1285" max="1285" width="34.21875" customWidth="1"/>
    <col min="1286" max="1286" width="6.109375" customWidth="1"/>
    <col min="1287" max="1287" width="8.44140625" customWidth="1"/>
    <col min="1288" max="1288" width="15.44140625" customWidth="1"/>
    <col min="1289" max="1289" width="12.21875" customWidth="1"/>
    <col min="1290" max="1290" width="12.6640625" customWidth="1"/>
    <col min="1291" max="1291" width="12" customWidth="1"/>
    <col min="1292" max="1316" width="11.44140625" customWidth="1"/>
    <col min="1537" max="1537" width="2.109375" customWidth="1"/>
    <col min="1538" max="1538" width="7.88671875" customWidth="1"/>
    <col min="1539" max="1539" width="5.6640625" customWidth="1"/>
    <col min="1540" max="1540" width="39.77734375" customWidth="1"/>
    <col min="1541" max="1541" width="34.21875" customWidth="1"/>
    <col min="1542" max="1542" width="6.109375" customWidth="1"/>
    <col min="1543" max="1543" width="8.44140625" customWidth="1"/>
    <col min="1544" max="1544" width="15.44140625" customWidth="1"/>
    <col min="1545" max="1545" width="12.21875" customWidth="1"/>
    <col min="1546" max="1546" width="12.6640625" customWidth="1"/>
    <col min="1547" max="1547" width="12" customWidth="1"/>
    <col min="1548" max="1572" width="11.44140625" customWidth="1"/>
    <col min="1793" max="1793" width="2.109375" customWidth="1"/>
    <col min="1794" max="1794" width="7.88671875" customWidth="1"/>
    <col min="1795" max="1795" width="5.6640625" customWidth="1"/>
    <col min="1796" max="1796" width="39.77734375" customWidth="1"/>
    <col min="1797" max="1797" width="34.21875" customWidth="1"/>
    <col min="1798" max="1798" width="6.109375" customWidth="1"/>
    <col min="1799" max="1799" width="8.44140625" customWidth="1"/>
    <col min="1800" max="1800" width="15.44140625" customWidth="1"/>
    <col min="1801" max="1801" width="12.21875" customWidth="1"/>
    <col min="1802" max="1802" width="12.6640625" customWidth="1"/>
    <col min="1803" max="1803" width="12" customWidth="1"/>
    <col min="1804" max="1828" width="11.44140625" customWidth="1"/>
    <col min="2049" max="2049" width="2.109375" customWidth="1"/>
    <col min="2050" max="2050" width="7.88671875" customWidth="1"/>
    <col min="2051" max="2051" width="5.6640625" customWidth="1"/>
    <col min="2052" max="2052" width="39.77734375" customWidth="1"/>
    <col min="2053" max="2053" width="34.21875" customWidth="1"/>
    <col min="2054" max="2054" width="6.109375" customWidth="1"/>
    <col min="2055" max="2055" width="8.44140625" customWidth="1"/>
    <col min="2056" max="2056" width="15.44140625" customWidth="1"/>
    <col min="2057" max="2057" width="12.21875" customWidth="1"/>
    <col min="2058" max="2058" width="12.6640625" customWidth="1"/>
    <col min="2059" max="2059" width="12" customWidth="1"/>
    <col min="2060" max="2084" width="11.44140625" customWidth="1"/>
    <col min="2305" max="2305" width="2.109375" customWidth="1"/>
    <col min="2306" max="2306" width="7.88671875" customWidth="1"/>
    <col min="2307" max="2307" width="5.6640625" customWidth="1"/>
    <col min="2308" max="2308" width="39.77734375" customWidth="1"/>
    <col min="2309" max="2309" width="34.21875" customWidth="1"/>
    <col min="2310" max="2310" width="6.109375" customWidth="1"/>
    <col min="2311" max="2311" width="8.44140625" customWidth="1"/>
    <col min="2312" max="2312" width="15.44140625" customWidth="1"/>
    <col min="2313" max="2313" width="12.21875" customWidth="1"/>
    <col min="2314" max="2314" width="12.6640625" customWidth="1"/>
    <col min="2315" max="2315" width="12" customWidth="1"/>
    <col min="2316" max="2340" width="11.44140625" customWidth="1"/>
    <col min="2561" max="2561" width="2.109375" customWidth="1"/>
    <col min="2562" max="2562" width="7.88671875" customWidth="1"/>
    <col min="2563" max="2563" width="5.6640625" customWidth="1"/>
    <col min="2564" max="2564" width="39.77734375" customWidth="1"/>
    <col min="2565" max="2565" width="34.21875" customWidth="1"/>
    <col min="2566" max="2566" width="6.109375" customWidth="1"/>
    <col min="2567" max="2567" width="8.44140625" customWidth="1"/>
    <col min="2568" max="2568" width="15.44140625" customWidth="1"/>
    <col min="2569" max="2569" width="12.21875" customWidth="1"/>
    <col min="2570" max="2570" width="12.6640625" customWidth="1"/>
    <col min="2571" max="2571" width="12" customWidth="1"/>
    <col min="2572" max="2596" width="11.44140625" customWidth="1"/>
    <col min="2817" max="2817" width="2.109375" customWidth="1"/>
    <col min="2818" max="2818" width="7.88671875" customWidth="1"/>
    <col min="2819" max="2819" width="5.6640625" customWidth="1"/>
    <col min="2820" max="2820" width="39.77734375" customWidth="1"/>
    <col min="2821" max="2821" width="34.21875" customWidth="1"/>
    <col min="2822" max="2822" width="6.109375" customWidth="1"/>
    <col min="2823" max="2823" width="8.44140625" customWidth="1"/>
    <col min="2824" max="2824" width="15.44140625" customWidth="1"/>
    <col min="2825" max="2825" width="12.21875" customWidth="1"/>
    <col min="2826" max="2826" width="12.6640625" customWidth="1"/>
    <col min="2827" max="2827" width="12" customWidth="1"/>
    <col min="2828" max="2852" width="11.44140625" customWidth="1"/>
    <col min="3073" max="3073" width="2.109375" customWidth="1"/>
    <col min="3074" max="3074" width="7.88671875" customWidth="1"/>
    <col min="3075" max="3075" width="5.6640625" customWidth="1"/>
    <col min="3076" max="3076" width="39.77734375" customWidth="1"/>
    <col min="3077" max="3077" width="34.21875" customWidth="1"/>
    <col min="3078" max="3078" width="6.109375" customWidth="1"/>
    <col min="3079" max="3079" width="8.44140625" customWidth="1"/>
    <col min="3080" max="3080" width="15.44140625" customWidth="1"/>
    <col min="3081" max="3081" width="12.21875" customWidth="1"/>
    <col min="3082" max="3082" width="12.6640625" customWidth="1"/>
    <col min="3083" max="3083" width="12" customWidth="1"/>
    <col min="3084" max="3108" width="11.44140625" customWidth="1"/>
    <col min="3329" max="3329" width="2.109375" customWidth="1"/>
    <col min="3330" max="3330" width="7.88671875" customWidth="1"/>
    <col min="3331" max="3331" width="5.6640625" customWidth="1"/>
    <col min="3332" max="3332" width="39.77734375" customWidth="1"/>
    <col min="3333" max="3333" width="34.21875" customWidth="1"/>
    <col min="3334" max="3334" width="6.109375" customWidth="1"/>
    <col min="3335" max="3335" width="8.44140625" customWidth="1"/>
    <col min="3336" max="3336" width="15.44140625" customWidth="1"/>
    <col min="3337" max="3337" width="12.21875" customWidth="1"/>
    <col min="3338" max="3338" width="12.6640625" customWidth="1"/>
    <col min="3339" max="3339" width="12" customWidth="1"/>
    <col min="3340" max="3364" width="11.44140625" customWidth="1"/>
    <col min="3585" max="3585" width="2.109375" customWidth="1"/>
    <col min="3586" max="3586" width="7.88671875" customWidth="1"/>
    <col min="3587" max="3587" width="5.6640625" customWidth="1"/>
    <col min="3588" max="3588" width="39.77734375" customWidth="1"/>
    <col min="3589" max="3589" width="34.21875" customWidth="1"/>
    <col min="3590" max="3590" width="6.109375" customWidth="1"/>
    <col min="3591" max="3591" width="8.44140625" customWidth="1"/>
    <col min="3592" max="3592" width="15.44140625" customWidth="1"/>
    <col min="3593" max="3593" width="12.21875" customWidth="1"/>
    <col min="3594" max="3594" width="12.6640625" customWidth="1"/>
    <col min="3595" max="3595" width="12" customWidth="1"/>
    <col min="3596" max="3620" width="11.44140625" customWidth="1"/>
    <col min="3841" max="3841" width="2.109375" customWidth="1"/>
    <col min="3842" max="3842" width="7.88671875" customWidth="1"/>
    <col min="3843" max="3843" width="5.6640625" customWidth="1"/>
    <col min="3844" max="3844" width="39.77734375" customWidth="1"/>
    <col min="3845" max="3845" width="34.21875" customWidth="1"/>
    <col min="3846" max="3846" width="6.109375" customWidth="1"/>
    <col min="3847" max="3847" width="8.44140625" customWidth="1"/>
    <col min="3848" max="3848" width="15.44140625" customWidth="1"/>
    <col min="3849" max="3849" width="12.21875" customWidth="1"/>
    <col min="3850" max="3850" width="12.6640625" customWidth="1"/>
    <col min="3851" max="3851" width="12" customWidth="1"/>
    <col min="3852" max="3876" width="11.44140625" customWidth="1"/>
    <col min="4097" max="4097" width="2.109375" customWidth="1"/>
    <col min="4098" max="4098" width="7.88671875" customWidth="1"/>
    <col min="4099" max="4099" width="5.6640625" customWidth="1"/>
    <col min="4100" max="4100" width="39.77734375" customWidth="1"/>
    <col min="4101" max="4101" width="34.21875" customWidth="1"/>
    <col min="4102" max="4102" width="6.109375" customWidth="1"/>
    <col min="4103" max="4103" width="8.44140625" customWidth="1"/>
    <col min="4104" max="4104" width="15.44140625" customWidth="1"/>
    <col min="4105" max="4105" width="12.21875" customWidth="1"/>
    <col min="4106" max="4106" width="12.6640625" customWidth="1"/>
    <col min="4107" max="4107" width="12" customWidth="1"/>
    <col min="4108" max="4132" width="11.44140625" customWidth="1"/>
    <col min="4353" max="4353" width="2.109375" customWidth="1"/>
    <col min="4354" max="4354" width="7.88671875" customWidth="1"/>
    <col min="4355" max="4355" width="5.6640625" customWidth="1"/>
    <col min="4356" max="4356" width="39.77734375" customWidth="1"/>
    <col min="4357" max="4357" width="34.21875" customWidth="1"/>
    <col min="4358" max="4358" width="6.109375" customWidth="1"/>
    <col min="4359" max="4359" width="8.44140625" customWidth="1"/>
    <col min="4360" max="4360" width="15.44140625" customWidth="1"/>
    <col min="4361" max="4361" width="12.21875" customWidth="1"/>
    <col min="4362" max="4362" width="12.6640625" customWidth="1"/>
    <col min="4363" max="4363" width="12" customWidth="1"/>
    <col min="4364" max="4388" width="11.44140625" customWidth="1"/>
    <col min="4609" max="4609" width="2.109375" customWidth="1"/>
    <col min="4610" max="4610" width="7.88671875" customWidth="1"/>
    <col min="4611" max="4611" width="5.6640625" customWidth="1"/>
    <col min="4612" max="4612" width="39.77734375" customWidth="1"/>
    <col min="4613" max="4613" width="34.21875" customWidth="1"/>
    <col min="4614" max="4614" width="6.109375" customWidth="1"/>
    <col min="4615" max="4615" width="8.44140625" customWidth="1"/>
    <col min="4616" max="4616" width="15.44140625" customWidth="1"/>
    <col min="4617" max="4617" width="12.21875" customWidth="1"/>
    <col min="4618" max="4618" width="12.6640625" customWidth="1"/>
    <col min="4619" max="4619" width="12" customWidth="1"/>
    <col min="4620" max="4644" width="11.44140625" customWidth="1"/>
    <col min="4865" max="4865" width="2.109375" customWidth="1"/>
    <col min="4866" max="4866" width="7.88671875" customWidth="1"/>
    <col min="4867" max="4867" width="5.6640625" customWidth="1"/>
    <col min="4868" max="4868" width="39.77734375" customWidth="1"/>
    <col min="4869" max="4869" width="34.21875" customWidth="1"/>
    <col min="4870" max="4870" width="6.109375" customWidth="1"/>
    <col min="4871" max="4871" width="8.44140625" customWidth="1"/>
    <col min="4872" max="4872" width="15.44140625" customWidth="1"/>
    <col min="4873" max="4873" width="12.21875" customWidth="1"/>
    <col min="4874" max="4874" width="12.6640625" customWidth="1"/>
    <col min="4875" max="4875" width="12" customWidth="1"/>
    <col min="4876" max="4900" width="11.44140625" customWidth="1"/>
    <col min="5121" max="5121" width="2.109375" customWidth="1"/>
    <col min="5122" max="5122" width="7.88671875" customWidth="1"/>
    <col min="5123" max="5123" width="5.6640625" customWidth="1"/>
    <col min="5124" max="5124" width="39.77734375" customWidth="1"/>
    <col min="5125" max="5125" width="34.21875" customWidth="1"/>
    <col min="5126" max="5126" width="6.109375" customWidth="1"/>
    <col min="5127" max="5127" width="8.44140625" customWidth="1"/>
    <col min="5128" max="5128" width="15.44140625" customWidth="1"/>
    <col min="5129" max="5129" width="12.21875" customWidth="1"/>
    <col min="5130" max="5130" width="12.6640625" customWidth="1"/>
    <col min="5131" max="5131" width="12" customWidth="1"/>
    <col min="5132" max="5156" width="11.44140625" customWidth="1"/>
    <col min="5377" max="5377" width="2.109375" customWidth="1"/>
    <col min="5378" max="5378" width="7.88671875" customWidth="1"/>
    <col min="5379" max="5379" width="5.6640625" customWidth="1"/>
    <col min="5380" max="5380" width="39.77734375" customWidth="1"/>
    <col min="5381" max="5381" width="34.21875" customWidth="1"/>
    <col min="5382" max="5382" width="6.109375" customWidth="1"/>
    <col min="5383" max="5383" width="8.44140625" customWidth="1"/>
    <col min="5384" max="5384" width="15.44140625" customWidth="1"/>
    <col min="5385" max="5385" width="12.21875" customWidth="1"/>
    <col min="5386" max="5386" width="12.6640625" customWidth="1"/>
    <col min="5387" max="5387" width="12" customWidth="1"/>
    <col min="5388" max="5412" width="11.44140625" customWidth="1"/>
    <col min="5633" max="5633" width="2.109375" customWidth="1"/>
    <col min="5634" max="5634" width="7.88671875" customWidth="1"/>
    <col min="5635" max="5635" width="5.6640625" customWidth="1"/>
    <col min="5636" max="5636" width="39.77734375" customWidth="1"/>
    <col min="5637" max="5637" width="34.21875" customWidth="1"/>
    <col min="5638" max="5638" width="6.109375" customWidth="1"/>
    <col min="5639" max="5639" width="8.44140625" customWidth="1"/>
    <col min="5640" max="5640" width="15.44140625" customWidth="1"/>
    <col min="5641" max="5641" width="12.21875" customWidth="1"/>
    <col min="5642" max="5642" width="12.6640625" customWidth="1"/>
    <col min="5643" max="5643" width="12" customWidth="1"/>
    <col min="5644" max="5668" width="11.44140625" customWidth="1"/>
    <col min="5889" max="5889" width="2.109375" customWidth="1"/>
    <col min="5890" max="5890" width="7.88671875" customWidth="1"/>
    <col min="5891" max="5891" width="5.6640625" customWidth="1"/>
    <col min="5892" max="5892" width="39.77734375" customWidth="1"/>
    <col min="5893" max="5893" width="34.21875" customWidth="1"/>
    <col min="5894" max="5894" width="6.109375" customWidth="1"/>
    <col min="5895" max="5895" width="8.44140625" customWidth="1"/>
    <col min="5896" max="5896" width="15.44140625" customWidth="1"/>
    <col min="5897" max="5897" width="12.21875" customWidth="1"/>
    <col min="5898" max="5898" width="12.6640625" customWidth="1"/>
    <col min="5899" max="5899" width="12" customWidth="1"/>
    <col min="5900" max="5924" width="11.44140625" customWidth="1"/>
    <col min="6145" max="6145" width="2.109375" customWidth="1"/>
    <col min="6146" max="6146" width="7.88671875" customWidth="1"/>
    <col min="6147" max="6147" width="5.6640625" customWidth="1"/>
    <col min="6148" max="6148" width="39.77734375" customWidth="1"/>
    <col min="6149" max="6149" width="34.21875" customWidth="1"/>
    <col min="6150" max="6150" width="6.109375" customWidth="1"/>
    <col min="6151" max="6151" width="8.44140625" customWidth="1"/>
    <col min="6152" max="6152" width="15.44140625" customWidth="1"/>
    <col min="6153" max="6153" width="12.21875" customWidth="1"/>
    <col min="6154" max="6154" width="12.6640625" customWidth="1"/>
    <col min="6155" max="6155" width="12" customWidth="1"/>
    <col min="6156" max="6180" width="11.44140625" customWidth="1"/>
    <col min="6401" max="6401" width="2.109375" customWidth="1"/>
    <col min="6402" max="6402" width="7.88671875" customWidth="1"/>
    <col min="6403" max="6403" width="5.6640625" customWidth="1"/>
    <col min="6404" max="6404" width="39.77734375" customWidth="1"/>
    <col min="6405" max="6405" width="34.21875" customWidth="1"/>
    <col min="6406" max="6406" width="6.109375" customWidth="1"/>
    <col min="6407" max="6407" width="8.44140625" customWidth="1"/>
    <col min="6408" max="6408" width="15.44140625" customWidth="1"/>
    <col min="6409" max="6409" width="12.21875" customWidth="1"/>
    <col min="6410" max="6410" width="12.6640625" customWidth="1"/>
    <col min="6411" max="6411" width="12" customWidth="1"/>
    <col min="6412" max="6436" width="11.44140625" customWidth="1"/>
    <col min="6657" max="6657" width="2.109375" customWidth="1"/>
    <col min="6658" max="6658" width="7.88671875" customWidth="1"/>
    <col min="6659" max="6659" width="5.6640625" customWidth="1"/>
    <col min="6660" max="6660" width="39.77734375" customWidth="1"/>
    <col min="6661" max="6661" width="34.21875" customWidth="1"/>
    <col min="6662" max="6662" width="6.109375" customWidth="1"/>
    <col min="6663" max="6663" width="8.44140625" customWidth="1"/>
    <col min="6664" max="6664" width="15.44140625" customWidth="1"/>
    <col min="6665" max="6665" width="12.21875" customWidth="1"/>
    <col min="6666" max="6666" width="12.6640625" customWidth="1"/>
    <col min="6667" max="6667" width="12" customWidth="1"/>
    <col min="6668" max="6692" width="11.44140625" customWidth="1"/>
    <col min="6913" max="6913" width="2.109375" customWidth="1"/>
    <col min="6914" max="6914" width="7.88671875" customWidth="1"/>
    <col min="6915" max="6915" width="5.6640625" customWidth="1"/>
    <col min="6916" max="6916" width="39.77734375" customWidth="1"/>
    <col min="6917" max="6917" width="34.21875" customWidth="1"/>
    <col min="6918" max="6918" width="6.109375" customWidth="1"/>
    <col min="6919" max="6919" width="8.44140625" customWidth="1"/>
    <col min="6920" max="6920" width="15.44140625" customWidth="1"/>
    <col min="6921" max="6921" width="12.21875" customWidth="1"/>
    <col min="6922" max="6922" width="12.6640625" customWidth="1"/>
    <col min="6923" max="6923" width="12" customWidth="1"/>
    <col min="6924" max="6948" width="11.44140625" customWidth="1"/>
    <col min="7169" max="7169" width="2.109375" customWidth="1"/>
    <col min="7170" max="7170" width="7.88671875" customWidth="1"/>
    <col min="7171" max="7171" width="5.6640625" customWidth="1"/>
    <col min="7172" max="7172" width="39.77734375" customWidth="1"/>
    <col min="7173" max="7173" width="34.21875" customWidth="1"/>
    <col min="7174" max="7174" width="6.109375" customWidth="1"/>
    <col min="7175" max="7175" width="8.44140625" customWidth="1"/>
    <col min="7176" max="7176" width="15.44140625" customWidth="1"/>
    <col min="7177" max="7177" width="12.21875" customWidth="1"/>
    <col min="7178" max="7178" width="12.6640625" customWidth="1"/>
    <col min="7179" max="7179" width="12" customWidth="1"/>
    <col min="7180" max="7204" width="11.44140625" customWidth="1"/>
    <col min="7425" max="7425" width="2.109375" customWidth="1"/>
    <col min="7426" max="7426" width="7.88671875" customWidth="1"/>
    <col min="7427" max="7427" width="5.6640625" customWidth="1"/>
    <col min="7428" max="7428" width="39.77734375" customWidth="1"/>
    <col min="7429" max="7429" width="34.21875" customWidth="1"/>
    <col min="7430" max="7430" width="6.109375" customWidth="1"/>
    <col min="7431" max="7431" width="8.44140625" customWidth="1"/>
    <col min="7432" max="7432" width="15.44140625" customWidth="1"/>
    <col min="7433" max="7433" width="12.21875" customWidth="1"/>
    <col min="7434" max="7434" width="12.6640625" customWidth="1"/>
    <col min="7435" max="7435" width="12" customWidth="1"/>
    <col min="7436" max="7460" width="11.44140625" customWidth="1"/>
    <col min="7681" max="7681" width="2.109375" customWidth="1"/>
    <col min="7682" max="7682" width="7.88671875" customWidth="1"/>
    <col min="7683" max="7683" width="5.6640625" customWidth="1"/>
    <col min="7684" max="7684" width="39.77734375" customWidth="1"/>
    <col min="7685" max="7685" width="34.21875" customWidth="1"/>
    <col min="7686" max="7686" width="6.109375" customWidth="1"/>
    <col min="7687" max="7687" width="8.44140625" customWidth="1"/>
    <col min="7688" max="7688" width="15.44140625" customWidth="1"/>
    <col min="7689" max="7689" width="12.21875" customWidth="1"/>
    <col min="7690" max="7690" width="12.6640625" customWidth="1"/>
    <col min="7691" max="7691" width="12" customWidth="1"/>
    <col min="7692" max="7716" width="11.44140625" customWidth="1"/>
    <col min="7937" max="7937" width="2.109375" customWidth="1"/>
    <col min="7938" max="7938" width="7.88671875" customWidth="1"/>
    <col min="7939" max="7939" width="5.6640625" customWidth="1"/>
    <col min="7940" max="7940" width="39.77734375" customWidth="1"/>
    <col min="7941" max="7941" width="34.21875" customWidth="1"/>
    <col min="7942" max="7942" width="6.109375" customWidth="1"/>
    <col min="7943" max="7943" width="8.44140625" customWidth="1"/>
    <col min="7944" max="7944" width="15.44140625" customWidth="1"/>
    <col min="7945" max="7945" width="12.21875" customWidth="1"/>
    <col min="7946" max="7946" width="12.6640625" customWidth="1"/>
    <col min="7947" max="7947" width="12" customWidth="1"/>
    <col min="7948" max="7972" width="11.44140625" customWidth="1"/>
    <col min="8193" max="8193" width="2.109375" customWidth="1"/>
    <col min="8194" max="8194" width="7.88671875" customWidth="1"/>
    <col min="8195" max="8195" width="5.6640625" customWidth="1"/>
    <col min="8196" max="8196" width="39.77734375" customWidth="1"/>
    <col min="8197" max="8197" width="34.21875" customWidth="1"/>
    <col min="8198" max="8198" width="6.109375" customWidth="1"/>
    <col min="8199" max="8199" width="8.44140625" customWidth="1"/>
    <col min="8200" max="8200" width="15.44140625" customWidth="1"/>
    <col min="8201" max="8201" width="12.21875" customWidth="1"/>
    <col min="8202" max="8202" width="12.6640625" customWidth="1"/>
    <col min="8203" max="8203" width="12" customWidth="1"/>
    <col min="8204" max="8228" width="11.44140625" customWidth="1"/>
    <col min="8449" max="8449" width="2.109375" customWidth="1"/>
    <col min="8450" max="8450" width="7.88671875" customWidth="1"/>
    <col min="8451" max="8451" width="5.6640625" customWidth="1"/>
    <col min="8452" max="8452" width="39.77734375" customWidth="1"/>
    <col min="8453" max="8453" width="34.21875" customWidth="1"/>
    <col min="8454" max="8454" width="6.109375" customWidth="1"/>
    <col min="8455" max="8455" width="8.44140625" customWidth="1"/>
    <col min="8456" max="8456" width="15.44140625" customWidth="1"/>
    <col min="8457" max="8457" width="12.21875" customWidth="1"/>
    <col min="8458" max="8458" width="12.6640625" customWidth="1"/>
    <col min="8459" max="8459" width="12" customWidth="1"/>
    <col min="8460" max="8484" width="11.44140625" customWidth="1"/>
    <col min="8705" max="8705" width="2.109375" customWidth="1"/>
    <col min="8706" max="8706" width="7.88671875" customWidth="1"/>
    <col min="8707" max="8707" width="5.6640625" customWidth="1"/>
    <col min="8708" max="8708" width="39.77734375" customWidth="1"/>
    <col min="8709" max="8709" width="34.21875" customWidth="1"/>
    <col min="8710" max="8710" width="6.109375" customWidth="1"/>
    <col min="8711" max="8711" width="8.44140625" customWidth="1"/>
    <col min="8712" max="8712" width="15.44140625" customWidth="1"/>
    <col min="8713" max="8713" width="12.21875" customWidth="1"/>
    <col min="8714" max="8714" width="12.6640625" customWidth="1"/>
    <col min="8715" max="8715" width="12" customWidth="1"/>
    <col min="8716" max="8740" width="11.44140625" customWidth="1"/>
    <col min="8961" max="8961" width="2.109375" customWidth="1"/>
    <col min="8962" max="8962" width="7.88671875" customWidth="1"/>
    <col min="8963" max="8963" width="5.6640625" customWidth="1"/>
    <col min="8964" max="8964" width="39.77734375" customWidth="1"/>
    <col min="8965" max="8965" width="34.21875" customWidth="1"/>
    <col min="8966" max="8966" width="6.109375" customWidth="1"/>
    <col min="8967" max="8967" width="8.44140625" customWidth="1"/>
    <col min="8968" max="8968" width="15.44140625" customWidth="1"/>
    <col min="8969" max="8969" width="12.21875" customWidth="1"/>
    <col min="8970" max="8970" width="12.6640625" customWidth="1"/>
    <col min="8971" max="8971" width="12" customWidth="1"/>
    <col min="8972" max="8996" width="11.44140625" customWidth="1"/>
    <col min="9217" max="9217" width="2.109375" customWidth="1"/>
    <col min="9218" max="9218" width="7.88671875" customWidth="1"/>
    <col min="9219" max="9219" width="5.6640625" customWidth="1"/>
    <col min="9220" max="9220" width="39.77734375" customWidth="1"/>
    <col min="9221" max="9221" width="34.21875" customWidth="1"/>
    <col min="9222" max="9222" width="6.109375" customWidth="1"/>
    <col min="9223" max="9223" width="8.44140625" customWidth="1"/>
    <col min="9224" max="9224" width="15.44140625" customWidth="1"/>
    <col min="9225" max="9225" width="12.21875" customWidth="1"/>
    <col min="9226" max="9226" width="12.6640625" customWidth="1"/>
    <col min="9227" max="9227" width="12" customWidth="1"/>
    <col min="9228" max="9252" width="11.44140625" customWidth="1"/>
    <col min="9473" max="9473" width="2.109375" customWidth="1"/>
    <col min="9474" max="9474" width="7.88671875" customWidth="1"/>
    <col min="9475" max="9475" width="5.6640625" customWidth="1"/>
    <col min="9476" max="9476" width="39.77734375" customWidth="1"/>
    <col min="9477" max="9477" width="34.21875" customWidth="1"/>
    <col min="9478" max="9478" width="6.109375" customWidth="1"/>
    <col min="9479" max="9479" width="8.44140625" customWidth="1"/>
    <col min="9480" max="9480" width="15.44140625" customWidth="1"/>
    <col min="9481" max="9481" width="12.21875" customWidth="1"/>
    <col min="9482" max="9482" width="12.6640625" customWidth="1"/>
    <col min="9483" max="9483" width="12" customWidth="1"/>
    <col min="9484" max="9508" width="11.44140625" customWidth="1"/>
    <col min="9729" max="9729" width="2.109375" customWidth="1"/>
    <col min="9730" max="9730" width="7.88671875" customWidth="1"/>
    <col min="9731" max="9731" width="5.6640625" customWidth="1"/>
    <col min="9732" max="9732" width="39.77734375" customWidth="1"/>
    <col min="9733" max="9733" width="34.21875" customWidth="1"/>
    <col min="9734" max="9734" width="6.109375" customWidth="1"/>
    <col min="9735" max="9735" width="8.44140625" customWidth="1"/>
    <col min="9736" max="9736" width="15.44140625" customWidth="1"/>
    <col min="9737" max="9737" width="12.21875" customWidth="1"/>
    <col min="9738" max="9738" width="12.6640625" customWidth="1"/>
    <col min="9739" max="9739" width="12" customWidth="1"/>
    <col min="9740" max="9764" width="11.44140625" customWidth="1"/>
    <col min="9985" max="9985" width="2.109375" customWidth="1"/>
    <col min="9986" max="9986" width="7.88671875" customWidth="1"/>
    <col min="9987" max="9987" width="5.6640625" customWidth="1"/>
    <col min="9988" max="9988" width="39.77734375" customWidth="1"/>
    <col min="9989" max="9989" width="34.21875" customWidth="1"/>
    <col min="9990" max="9990" width="6.109375" customWidth="1"/>
    <col min="9991" max="9991" width="8.44140625" customWidth="1"/>
    <col min="9992" max="9992" width="15.44140625" customWidth="1"/>
    <col min="9993" max="9993" width="12.21875" customWidth="1"/>
    <col min="9994" max="9994" width="12.6640625" customWidth="1"/>
    <col min="9995" max="9995" width="12" customWidth="1"/>
    <col min="9996" max="10020" width="11.44140625" customWidth="1"/>
    <col min="10241" max="10241" width="2.109375" customWidth="1"/>
    <col min="10242" max="10242" width="7.88671875" customWidth="1"/>
    <col min="10243" max="10243" width="5.6640625" customWidth="1"/>
    <col min="10244" max="10244" width="39.77734375" customWidth="1"/>
    <col min="10245" max="10245" width="34.21875" customWidth="1"/>
    <col min="10246" max="10246" width="6.109375" customWidth="1"/>
    <col min="10247" max="10247" width="8.44140625" customWidth="1"/>
    <col min="10248" max="10248" width="15.44140625" customWidth="1"/>
    <col min="10249" max="10249" width="12.21875" customWidth="1"/>
    <col min="10250" max="10250" width="12.6640625" customWidth="1"/>
    <col min="10251" max="10251" width="12" customWidth="1"/>
    <col min="10252" max="10276" width="11.44140625" customWidth="1"/>
    <col min="10497" max="10497" width="2.109375" customWidth="1"/>
    <col min="10498" max="10498" width="7.88671875" customWidth="1"/>
    <col min="10499" max="10499" width="5.6640625" customWidth="1"/>
    <col min="10500" max="10500" width="39.77734375" customWidth="1"/>
    <col min="10501" max="10501" width="34.21875" customWidth="1"/>
    <col min="10502" max="10502" width="6.109375" customWidth="1"/>
    <col min="10503" max="10503" width="8.44140625" customWidth="1"/>
    <col min="10504" max="10504" width="15.44140625" customWidth="1"/>
    <col min="10505" max="10505" width="12.21875" customWidth="1"/>
    <col min="10506" max="10506" width="12.6640625" customWidth="1"/>
    <col min="10507" max="10507" width="12" customWidth="1"/>
    <col min="10508" max="10532" width="11.44140625" customWidth="1"/>
    <col min="10753" max="10753" width="2.109375" customWidth="1"/>
    <col min="10754" max="10754" width="7.88671875" customWidth="1"/>
    <col min="10755" max="10755" width="5.6640625" customWidth="1"/>
    <col min="10756" max="10756" width="39.77734375" customWidth="1"/>
    <col min="10757" max="10757" width="34.21875" customWidth="1"/>
    <col min="10758" max="10758" width="6.109375" customWidth="1"/>
    <col min="10759" max="10759" width="8.44140625" customWidth="1"/>
    <col min="10760" max="10760" width="15.44140625" customWidth="1"/>
    <col min="10761" max="10761" width="12.21875" customWidth="1"/>
    <col min="10762" max="10762" width="12.6640625" customWidth="1"/>
    <col min="10763" max="10763" width="12" customWidth="1"/>
    <col min="10764" max="10788" width="11.44140625" customWidth="1"/>
    <col min="11009" max="11009" width="2.109375" customWidth="1"/>
    <col min="11010" max="11010" width="7.88671875" customWidth="1"/>
    <col min="11011" max="11011" width="5.6640625" customWidth="1"/>
    <col min="11012" max="11012" width="39.77734375" customWidth="1"/>
    <col min="11013" max="11013" width="34.21875" customWidth="1"/>
    <col min="11014" max="11014" width="6.109375" customWidth="1"/>
    <col min="11015" max="11015" width="8.44140625" customWidth="1"/>
    <col min="11016" max="11016" width="15.44140625" customWidth="1"/>
    <col min="11017" max="11017" width="12.21875" customWidth="1"/>
    <col min="11018" max="11018" width="12.6640625" customWidth="1"/>
    <col min="11019" max="11019" width="12" customWidth="1"/>
    <col min="11020" max="11044" width="11.44140625" customWidth="1"/>
    <col min="11265" max="11265" width="2.109375" customWidth="1"/>
    <col min="11266" max="11266" width="7.88671875" customWidth="1"/>
    <col min="11267" max="11267" width="5.6640625" customWidth="1"/>
    <col min="11268" max="11268" width="39.77734375" customWidth="1"/>
    <col min="11269" max="11269" width="34.21875" customWidth="1"/>
    <col min="11270" max="11270" width="6.109375" customWidth="1"/>
    <col min="11271" max="11271" width="8.44140625" customWidth="1"/>
    <col min="11272" max="11272" width="15.44140625" customWidth="1"/>
    <col min="11273" max="11273" width="12.21875" customWidth="1"/>
    <col min="11274" max="11274" width="12.6640625" customWidth="1"/>
    <col min="11275" max="11275" width="12" customWidth="1"/>
    <col min="11276" max="11300" width="11.44140625" customWidth="1"/>
    <col min="11521" max="11521" width="2.109375" customWidth="1"/>
    <col min="11522" max="11522" width="7.88671875" customWidth="1"/>
    <col min="11523" max="11523" width="5.6640625" customWidth="1"/>
    <col min="11524" max="11524" width="39.77734375" customWidth="1"/>
    <col min="11525" max="11525" width="34.21875" customWidth="1"/>
    <col min="11526" max="11526" width="6.109375" customWidth="1"/>
    <col min="11527" max="11527" width="8.44140625" customWidth="1"/>
    <col min="11528" max="11528" width="15.44140625" customWidth="1"/>
    <col min="11529" max="11529" width="12.21875" customWidth="1"/>
    <col min="11530" max="11530" width="12.6640625" customWidth="1"/>
    <col min="11531" max="11531" width="12" customWidth="1"/>
    <col min="11532" max="11556" width="11.44140625" customWidth="1"/>
    <col min="11777" max="11777" width="2.109375" customWidth="1"/>
    <col min="11778" max="11778" width="7.88671875" customWidth="1"/>
    <col min="11779" max="11779" width="5.6640625" customWidth="1"/>
    <col min="11780" max="11780" width="39.77734375" customWidth="1"/>
    <col min="11781" max="11781" width="34.21875" customWidth="1"/>
    <col min="11782" max="11782" width="6.109375" customWidth="1"/>
    <col min="11783" max="11783" width="8.44140625" customWidth="1"/>
    <col min="11784" max="11784" width="15.44140625" customWidth="1"/>
    <col min="11785" max="11785" width="12.21875" customWidth="1"/>
    <col min="11786" max="11786" width="12.6640625" customWidth="1"/>
    <col min="11787" max="11787" width="12" customWidth="1"/>
    <col min="11788" max="11812" width="11.44140625" customWidth="1"/>
    <col min="12033" max="12033" width="2.109375" customWidth="1"/>
    <col min="12034" max="12034" width="7.88671875" customWidth="1"/>
    <col min="12035" max="12035" width="5.6640625" customWidth="1"/>
    <col min="12036" max="12036" width="39.77734375" customWidth="1"/>
    <col min="12037" max="12037" width="34.21875" customWidth="1"/>
    <col min="12038" max="12038" width="6.109375" customWidth="1"/>
    <col min="12039" max="12039" width="8.44140625" customWidth="1"/>
    <col min="12040" max="12040" width="15.44140625" customWidth="1"/>
    <col min="12041" max="12041" width="12.21875" customWidth="1"/>
    <col min="12042" max="12042" width="12.6640625" customWidth="1"/>
    <col min="12043" max="12043" width="12" customWidth="1"/>
    <col min="12044" max="12068" width="11.44140625" customWidth="1"/>
    <col min="12289" max="12289" width="2.109375" customWidth="1"/>
    <col min="12290" max="12290" width="7.88671875" customWidth="1"/>
    <col min="12291" max="12291" width="5.6640625" customWidth="1"/>
    <col min="12292" max="12292" width="39.77734375" customWidth="1"/>
    <col min="12293" max="12293" width="34.21875" customWidth="1"/>
    <col min="12294" max="12294" width="6.109375" customWidth="1"/>
    <col min="12295" max="12295" width="8.44140625" customWidth="1"/>
    <col min="12296" max="12296" width="15.44140625" customWidth="1"/>
    <col min="12297" max="12297" width="12.21875" customWidth="1"/>
    <col min="12298" max="12298" width="12.6640625" customWidth="1"/>
    <col min="12299" max="12299" width="12" customWidth="1"/>
    <col min="12300" max="12324" width="11.44140625" customWidth="1"/>
    <col min="12545" max="12545" width="2.109375" customWidth="1"/>
    <col min="12546" max="12546" width="7.88671875" customWidth="1"/>
    <col min="12547" max="12547" width="5.6640625" customWidth="1"/>
    <col min="12548" max="12548" width="39.77734375" customWidth="1"/>
    <col min="12549" max="12549" width="34.21875" customWidth="1"/>
    <col min="12550" max="12550" width="6.109375" customWidth="1"/>
    <col min="12551" max="12551" width="8.44140625" customWidth="1"/>
    <col min="12552" max="12552" width="15.44140625" customWidth="1"/>
    <col min="12553" max="12553" width="12.21875" customWidth="1"/>
    <col min="12554" max="12554" width="12.6640625" customWidth="1"/>
    <col min="12555" max="12555" width="12" customWidth="1"/>
    <col min="12556" max="12580" width="11.44140625" customWidth="1"/>
    <col min="12801" max="12801" width="2.109375" customWidth="1"/>
    <col min="12802" max="12802" width="7.88671875" customWidth="1"/>
    <col min="12803" max="12803" width="5.6640625" customWidth="1"/>
    <col min="12804" max="12804" width="39.77734375" customWidth="1"/>
    <col min="12805" max="12805" width="34.21875" customWidth="1"/>
    <col min="12806" max="12806" width="6.109375" customWidth="1"/>
    <col min="12807" max="12807" width="8.44140625" customWidth="1"/>
    <col min="12808" max="12808" width="15.44140625" customWidth="1"/>
    <col min="12809" max="12809" width="12.21875" customWidth="1"/>
    <col min="12810" max="12810" width="12.6640625" customWidth="1"/>
    <col min="12811" max="12811" width="12" customWidth="1"/>
    <col min="12812" max="12836" width="11.44140625" customWidth="1"/>
    <col min="13057" max="13057" width="2.109375" customWidth="1"/>
    <col min="13058" max="13058" width="7.88671875" customWidth="1"/>
    <col min="13059" max="13059" width="5.6640625" customWidth="1"/>
    <col min="13060" max="13060" width="39.77734375" customWidth="1"/>
    <col min="13061" max="13061" width="34.21875" customWidth="1"/>
    <col min="13062" max="13062" width="6.109375" customWidth="1"/>
    <col min="13063" max="13063" width="8.44140625" customWidth="1"/>
    <col min="13064" max="13064" width="15.44140625" customWidth="1"/>
    <col min="13065" max="13065" width="12.21875" customWidth="1"/>
    <col min="13066" max="13066" width="12.6640625" customWidth="1"/>
    <col min="13067" max="13067" width="12" customWidth="1"/>
    <col min="13068" max="13092" width="11.44140625" customWidth="1"/>
    <col min="13313" max="13313" width="2.109375" customWidth="1"/>
    <col min="13314" max="13314" width="7.88671875" customWidth="1"/>
    <col min="13315" max="13315" width="5.6640625" customWidth="1"/>
    <col min="13316" max="13316" width="39.77734375" customWidth="1"/>
    <col min="13317" max="13317" width="34.21875" customWidth="1"/>
    <col min="13318" max="13318" width="6.109375" customWidth="1"/>
    <col min="13319" max="13319" width="8.44140625" customWidth="1"/>
    <col min="13320" max="13320" width="15.44140625" customWidth="1"/>
    <col min="13321" max="13321" width="12.21875" customWidth="1"/>
    <col min="13322" max="13322" width="12.6640625" customWidth="1"/>
    <col min="13323" max="13323" width="12" customWidth="1"/>
    <col min="13324" max="13348" width="11.44140625" customWidth="1"/>
    <col min="13569" max="13569" width="2.109375" customWidth="1"/>
    <col min="13570" max="13570" width="7.88671875" customWidth="1"/>
    <col min="13571" max="13571" width="5.6640625" customWidth="1"/>
    <col min="13572" max="13572" width="39.77734375" customWidth="1"/>
    <col min="13573" max="13573" width="34.21875" customWidth="1"/>
    <col min="13574" max="13574" width="6.109375" customWidth="1"/>
    <col min="13575" max="13575" width="8.44140625" customWidth="1"/>
    <col min="13576" max="13576" width="15.44140625" customWidth="1"/>
    <col min="13577" max="13577" width="12.21875" customWidth="1"/>
    <col min="13578" max="13578" width="12.6640625" customWidth="1"/>
    <col min="13579" max="13579" width="12" customWidth="1"/>
    <col min="13580" max="13604" width="11.44140625" customWidth="1"/>
    <col min="13825" max="13825" width="2.109375" customWidth="1"/>
    <col min="13826" max="13826" width="7.88671875" customWidth="1"/>
    <col min="13827" max="13827" width="5.6640625" customWidth="1"/>
    <col min="13828" max="13828" width="39.77734375" customWidth="1"/>
    <col min="13829" max="13829" width="34.21875" customWidth="1"/>
    <col min="13830" max="13830" width="6.109375" customWidth="1"/>
    <col min="13831" max="13831" width="8.44140625" customWidth="1"/>
    <col min="13832" max="13832" width="15.44140625" customWidth="1"/>
    <col min="13833" max="13833" width="12.21875" customWidth="1"/>
    <col min="13834" max="13834" width="12.6640625" customWidth="1"/>
    <col min="13835" max="13835" width="12" customWidth="1"/>
    <col min="13836" max="13860" width="11.44140625" customWidth="1"/>
    <col min="14081" max="14081" width="2.109375" customWidth="1"/>
    <col min="14082" max="14082" width="7.88671875" customWidth="1"/>
    <col min="14083" max="14083" width="5.6640625" customWidth="1"/>
    <col min="14084" max="14084" width="39.77734375" customWidth="1"/>
    <col min="14085" max="14085" width="34.21875" customWidth="1"/>
    <col min="14086" max="14086" width="6.109375" customWidth="1"/>
    <col min="14087" max="14087" width="8.44140625" customWidth="1"/>
    <col min="14088" max="14088" width="15.44140625" customWidth="1"/>
    <col min="14089" max="14089" width="12.21875" customWidth="1"/>
    <col min="14090" max="14090" width="12.6640625" customWidth="1"/>
    <col min="14091" max="14091" width="12" customWidth="1"/>
    <col min="14092" max="14116" width="11.44140625" customWidth="1"/>
    <col min="14337" max="14337" width="2.109375" customWidth="1"/>
    <col min="14338" max="14338" width="7.88671875" customWidth="1"/>
    <col min="14339" max="14339" width="5.6640625" customWidth="1"/>
    <col min="14340" max="14340" width="39.77734375" customWidth="1"/>
    <col min="14341" max="14341" width="34.21875" customWidth="1"/>
    <col min="14342" max="14342" width="6.109375" customWidth="1"/>
    <col min="14343" max="14343" width="8.44140625" customWidth="1"/>
    <col min="14344" max="14344" width="15.44140625" customWidth="1"/>
    <col min="14345" max="14345" width="12.21875" customWidth="1"/>
    <col min="14346" max="14346" width="12.6640625" customWidth="1"/>
    <col min="14347" max="14347" width="12" customWidth="1"/>
    <col min="14348" max="14372" width="11.44140625" customWidth="1"/>
    <col min="14593" max="14593" width="2.109375" customWidth="1"/>
    <col min="14594" max="14594" width="7.88671875" customWidth="1"/>
    <col min="14595" max="14595" width="5.6640625" customWidth="1"/>
    <col min="14596" max="14596" width="39.77734375" customWidth="1"/>
    <col min="14597" max="14597" width="34.21875" customWidth="1"/>
    <col min="14598" max="14598" width="6.109375" customWidth="1"/>
    <col min="14599" max="14599" width="8.44140625" customWidth="1"/>
    <col min="14600" max="14600" width="15.44140625" customWidth="1"/>
    <col min="14601" max="14601" width="12.21875" customWidth="1"/>
    <col min="14602" max="14602" width="12.6640625" customWidth="1"/>
    <col min="14603" max="14603" width="12" customWidth="1"/>
    <col min="14604" max="14628" width="11.44140625" customWidth="1"/>
    <col min="14849" max="14849" width="2.109375" customWidth="1"/>
    <col min="14850" max="14850" width="7.88671875" customWidth="1"/>
    <col min="14851" max="14851" width="5.6640625" customWidth="1"/>
    <col min="14852" max="14852" width="39.77734375" customWidth="1"/>
    <col min="14853" max="14853" width="34.21875" customWidth="1"/>
    <col min="14854" max="14854" width="6.109375" customWidth="1"/>
    <col min="14855" max="14855" width="8.44140625" customWidth="1"/>
    <col min="14856" max="14856" width="15.44140625" customWidth="1"/>
    <col min="14857" max="14857" width="12.21875" customWidth="1"/>
    <col min="14858" max="14858" width="12.6640625" customWidth="1"/>
    <col min="14859" max="14859" width="12" customWidth="1"/>
    <col min="14860" max="14884" width="11.44140625" customWidth="1"/>
    <col min="15105" max="15105" width="2.109375" customWidth="1"/>
    <col min="15106" max="15106" width="7.88671875" customWidth="1"/>
    <col min="15107" max="15107" width="5.6640625" customWidth="1"/>
    <col min="15108" max="15108" width="39.77734375" customWidth="1"/>
    <col min="15109" max="15109" width="34.21875" customWidth="1"/>
    <col min="15110" max="15110" width="6.109375" customWidth="1"/>
    <col min="15111" max="15111" width="8.44140625" customWidth="1"/>
    <col min="15112" max="15112" width="15.44140625" customWidth="1"/>
    <col min="15113" max="15113" width="12.21875" customWidth="1"/>
    <col min="15114" max="15114" width="12.6640625" customWidth="1"/>
    <col min="15115" max="15115" width="12" customWidth="1"/>
    <col min="15116" max="15140" width="11.44140625" customWidth="1"/>
    <col min="15361" max="15361" width="2.109375" customWidth="1"/>
    <col min="15362" max="15362" width="7.88671875" customWidth="1"/>
    <col min="15363" max="15363" width="5.6640625" customWidth="1"/>
    <col min="15364" max="15364" width="39.77734375" customWidth="1"/>
    <col min="15365" max="15365" width="34.21875" customWidth="1"/>
    <col min="15366" max="15366" width="6.109375" customWidth="1"/>
    <col min="15367" max="15367" width="8.44140625" customWidth="1"/>
    <col min="15368" max="15368" width="15.44140625" customWidth="1"/>
    <col min="15369" max="15369" width="12.21875" customWidth="1"/>
    <col min="15370" max="15370" width="12.6640625" customWidth="1"/>
    <col min="15371" max="15371" width="12" customWidth="1"/>
    <col min="15372" max="15396" width="11.44140625" customWidth="1"/>
    <col min="15617" max="15617" width="2.109375" customWidth="1"/>
    <col min="15618" max="15618" width="7.88671875" customWidth="1"/>
    <col min="15619" max="15619" width="5.6640625" customWidth="1"/>
    <col min="15620" max="15620" width="39.77734375" customWidth="1"/>
    <col min="15621" max="15621" width="34.21875" customWidth="1"/>
    <col min="15622" max="15622" width="6.109375" customWidth="1"/>
    <col min="15623" max="15623" width="8.44140625" customWidth="1"/>
    <col min="15624" max="15624" width="15.44140625" customWidth="1"/>
    <col min="15625" max="15625" width="12.21875" customWidth="1"/>
    <col min="15626" max="15626" width="12.6640625" customWidth="1"/>
    <col min="15627" max="15627" width="12" customWidth="1"/>
    <col min="15628" max="15652" width="11.44140625" customWidth="1"/>
    <col min="15873" max="15873" width="2.109375" customWidth="1"/>
    <col min="15874" max="15874" width="7.88671875" customWidth="1"/>
    <col min="15875" max="15875" width="5.6640625" customWidth="1"/>
    <col min="15876" max="15876" width="39.77734375" customWidth="1"/>
    <col min="15877" max="15877" width="34.21875" customWidth="1"/>
    <col min="15878" max="15878" width="6.109375" customWidth="1"/>
    <col min="15879" max="15879" width="8.44140625" customWidth="1"/>
    <col min="15880" max="15880" width="15.44140625" customWidth="1"/>
    <col min="15881" max="15881" width="12.21875" customWidth="1"/>
    <col min="15882" max="15882" width="12.6640625" customWidth="1"/>
    <col min="15883" max="15883" width="12" customWidth="1"/>
    <col min="15884" max="15908" width="11.44140625" customWidth="1"/>
    <col min="16129" max="16129" width="2.109375" customWidth="1"/>
    <col min="16130" max="16130" width="7.88671875" customWidth="1"/>
    <col min="16131" max="16131" width="5.6640625" customWidth="1"/>
    <col min="16132" max="16132" width="39.77734375" customWidth="1"/>
    <col min="16133" max="16133" width="34.21875" customWidth="1"/>
    <col min="16134" max="16134" width="6.109375" customWidth="1"/>
    <col min="16135" max="16135" width="8.44140625" customWidth="1"/>
    <col min="16136" max="16136" width="15.44140625" customWidth="1"/>
    <col min="16137" max="16137" width="12.21875" customWidth="1"/>
    <col min="16138" max="16138" width="12.6640625" customWidth="1"/>
    <col min="16139" max="16139" width="12" customWidth="1"/>
    <col min="16140" max="16164" width="11.44140625" customWidth="1"/>
  </cols>
  <sheetData>
    <row r="1" spans="1:37" ht="18.75" thickBot="1" x14ac:dyDescent="0.25">
      <c r="A1" s="187"/>
      <c r="B1" s="179"/>
      <c r="C1" s="180" t="s">
        <v>624</v>
      </c>
      <c r="D1" s="215"/>
      <c r="E1" s="281"/>
      <c r="F1" s="183"/>
      <c r="G1" s="183"/>
      <c r="H1" s="183"/>
      <c r="I1" s="183"/>
      <c r="J1" s="184"/>
      <c r="K1" s="184"/>
      <c r="L1" s="282"/>
      <c r="M1" s="184"/>
      <c r="N1" s="184"/>
      <c r="O1" s="184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7"/>
      <c r="AI1" s="185"/>
      <c r="AJ1" s="185"/>
      <c r="AK1" s="185"/>
    </row>
    <row r="2" spans="1:37" ht="48" thickBot="1" x14ac:dyDescent="0.25">
      <c r="A2" s="189"/>
      <c r="B2" s="189"/>
      <c r="C2" s="283" t="s">
        <v>592</v>
      </c>
      <c r="D2" s="191" t="s">
        <v>137</v>
      </c>
      <c r="E2" s="284" t="s">
        <v>109</v>
      </c>
      <c r="F2" s="191" t="s">
        <v>138</v>
      </c>
      <c r="G2" s="191" t="s">
        <v>184</v>
      </c>
      <c r="H2" s="928"/>
      <c r="I2" s="285"/>
      <c r="J2" s="285"/>
      <c r="K2" s="931" t="str">
        <f>'WRZ summary'!G5</f>
        <v>Revised Base Year 2019-20</v>
      </c>
      <c r="L2" s="220" t="str">
        <f>'WRZ summary'!H5</f>
        <v>2020-21</v>
      </c>
      <c r="M2" s="220" t="str">
        <f>'WRZ summary'!I5</f>
        <v>2021-22</v>
      </c>
      <c r="N2" s="220" t="str">
        <f>'WRZ summary'!J5</f>
        <v>2022-23</v>
      </c>
      <c r="O2" s="220" t="str">
        <f>'WRZ summary'!K5</f>
        <v>2023-24</v>
      </c>
      <c r="P2" s="220" t="str">
        <f>'WRZ summary'!L5</f>
        <v>2024-25</v>
      </c>
      <c r="Q2" s="220" t="str">
        <f>'WRZ summary'!M5</f>
        <v>2025-26</v>
      </c>
      <c r="R2" s="220" t="str">
        <f>'WRZ summary'!N5</f>
        <v>2026-27</v>
      </c>
      <c r="S2" s="220" t="str">
        <f>'WRZ summary'!O5</f>
        <v>2027-28</v>
      </c>
      <c r="T2" s="220" t="str">
        <f>'WRZ summary'!P5</f>
        <v>2028-29</v>
      </c>
      <c r="U2" s="220" t="str">
        <f>'WRZ summary'!Q5</f>
        <v>2029-2030</v>
      </c>
      <c r="V2" s="220" t="str">
        <f>'WRZ summary'!R5</f>
        <v>2030-2031</v>
      </c>
      <c r="W2" s="220" t="str">
        <f>'WRZ summary'!S5</f>
        <v>2031-2032</v>
      </c>
      <c r="X2" s="220" t="str">
        <f>'WRZ summary'!T5</f>
        <v>2032-33</v>
      </c>
      <c r="Y2" s="220" t="str">
        <f>'WRZ summary'!U5</f>
        <v>2033-34</v>
      </c>
      <c r="Z2" s="220" t="str">
        <f>'WRZ summary'!V5</f>
        <v>2034-35</v>
      </c>
      <c r="AA2" s="220" t="str">
        <f>'WRZ summary'!W5</f>
        <v>2035-36</v>
      </c>
      <c r="AB2" s="220" t="str">
        <f>'WRZ summary'!X5</f>
        <v>2036-37</v>
      </c>
      <c r="AC2" s="220" t="str">
        <f>'WRZ summary'!Y5</f>
        <v>2037-38</v>
      </c>
      <c r="AD2" s="220" t="str">
        <f>'WRZ summary'!Z5</f>
        <v>2038-39</v>
      </c>
      <c r="AE2" s="220" t="str">
        <f>'WRZ summary'!AA5</f>
        <v>2039-40</v>
      </c>
      <c r="AF2" s="220" t="str">
        <f>'WRZ summary'!AB5</f>
        <v>2040-41</v>
      </c>
      <c r="AG2" s="220" t="str">
        <f>'WRZ summary'!AC5</f>
        <v>2041-42</v>
      </c>
      <c r="AH2" s="220" t="str">
        <f>'WRZ summary'!AD5</f>
        <v>2042-43</v>
      </c>
      <c r="AI2" s="220" t="str">
        <f>'WRZ summary'!AE5</f>
        <v>2043-44</v>
      </c>
      <c r="AJ2" s="195" t="str">
        <f>'WRZ summary'!AF5</f>
        <v>2044-45</v>
      </c>
      <c r="AK2" s="286"/>
    </row>
    <row r="3" spans="1:37" ht="15.75" thickBot="1" x14ac:dyDescent="0.25">
      <c r="A3" s="178"/>
      <c r="B3" s="997" t="s">
        <v>142</v>
      </c>
      <c r="C3" s="287" t="s">
        <v>625</v>
      </c>
      <c r="D3" s="481" t="s">
        <v>626</v>
      </c>
      <c r="E3" s="859" t="s">
        <v>140</v>
      </c>
      <c r="F3" s="288" t="s">
        <v>71</v>
      </c>
      <c r="G3" s="288">
        <v>2</v>
      </c>
      <c r="H3" s="905"/>
      <c r="I3" s="421"/>
      <c r="J3" s="421"/>
      <c r="K3" s="877">
        <f>'2. BL Supply'!K3</f>
        <v>0</v>
      </c>
      <c r="L3" s="413">
        <f>'2. BL Supply'!L3</f>
        <v>0</v>
      </c>
      <c r="M3" s="413">
        <f>'2. BL Supply'!M3</f>
        <v>0</v>
      </c>
      <c r="N3" s="413">
        <f>'2. BL Supply'!N3</f>
        <v>0</v>
      </c>
      <c r="O3" s="413">
        <f>'2. BL Supply'!O3</f>
        <v>0</v>
      </c>
      <c r="P3" s="413">
        <f>'2. BL Supply'!P3</f>
        <v>0</v>
      </c>
      <c r="Q3" s="413">
        <f>'2. BL Supply'!Q3</f>
        <v>0</v>
      </c>
      <c r="R3" s="413">
        <f>'2. BL Supply'!R3</f>
        <v>0</v>
      </c>
      <c r="S3" s="413">
        <f>'2. BL Supply'!S3</f>
        <v>0</v>
      </c>
      <c r="T3" s="413">
        <f>'2. BL Supply'!T3</f>
        <v>0</v>
      </c>
      <c r="U3" s="413">
        <f>'2. BL Supply'!U3</f>
        <v>0</v>
      </c>
      <c r="V3" s="413">
        <f>'2. BL Supply'!V3</f>
        <v>0</v>
      </c>
      <c r="W3" s="413">
        <f>'2. BL Supply'!W3</f>
        <v>0</v>
      </c>
      <c r="X3" s="413">
        <f>'2. BL Supply'!X3</f>
        <v>0</v>
      </c>
      <c r="Y3" s="413">
        <f>'2. BL Supply'!Y3</f>
        <v>0</v>
      </c>
      <c r="Z3" s="413">
        <f>'2. BL Supply'!Z3</f>
        <v>0</v>
      </c>
      <c r="AA3" s="413">
        <f>'2. BL Supply'!AA3</f>
        <v>0</v>
      </c>
      <c r="AB3" s="413">
        <f>'2. BL Supply'!AB3</f>
        <v>0</v>
      </c>
      <c r="AC3" s="413">
        <f>'2. BL Supply'!AC3</f>
        <v>0</v>
      </c>
      <c r="AD3" s="413">
        <f>'2. BL Supply'!AD3</f>
        <v>0</v>
      </c>
      <c r="AE3" s="413">
        <f>'2. BL Supply'!AE3</f>
        <v>0</v>
      </c>
      <c r="AF3" s="413">
        <f>'2. BL Supply'!AF3</f>
        <v>0</v>
      </c>
      <c r="AG3" s="413">
        <f>'2. BL Supply'!AG3</f>
        <v>0</v>
      </c>
      <c r="AH3" s="413">
        <f>'2. BL Supply'!AH3</f>
        <v>0</v>
      </c>
      <c r="AI3" s="413">
        <f>'2. BL Supply'!AI3</f>
        <v>0</v>
      </c>
      <c r="AJ3" s="413">
        <f>'2. BL Supply'!AJ3</f>
        <v>0</v>
      </c>
      <c r="AK3" s="175"/>
    </row>
    <row r="4" spans="1:37" x14ac:dyDescent="0.2">
      <c r="A4" s="178"/>
      <c r="B4" s="998"/>
      <c r="C4" s="289" t="s">
        <v>627</v>
      </c>
      <c r="D4" s="411" t="s">
        <v>628</v>
      </c>
      <c r="E4" s="290" t="s">
        <v>629</v>
      </c>
      <c r="F4" s="291" t="s">
        <v>71</v>
      </c>
      <c r="G4" s="291">
        <v>2</v>
      </c>
      <c r="H4" s="897"/>
      <c r="I4" s="421"/>
      <c r="J4" s="421"/>
      <c r="K4" s="877">
        <f>'2. BL Supply'!K4+'6. Preferred (Scenario Yr)'!K17</f>
        <v>0</v>
      </c>
      <c r="L4" s="413">
        <f>'2. BL Supply'!L4+'6. Preferred (Scenario Yr)'!L17</f>
        <v>0</v>
      </c>
      <c r="M4" s="413">
        <f>'2. BL Supply'!M4+'6. Preferred (Scenario Yr)'!M17</f>
        <v>0</v>
      </c>
      <c r="N4" s="413">
        <f>'2. BL Supply'!N4+'6. Preferred (Scenario Yr)'!N17</f>
        <v>0</v>
      </c>
      <c r="O4" s="413">
        <f>'2. BL Supply'!O4+'6. Preferred (Scenario Yr)'!O17</f>
        <v>0</v>
      </c>
      <c r="P4" s="413">
        <f>'2. BL Supply'!P4+'6. Preferred (Scenario Yr)'!P17</f>
        <v>0</v>
      </c>
      <c r="Q4" s="413">
        <f>'2. BL Supply'!Q4+'6. Preferred (Scenario Yr)'!Q17</f>
        <v>0</v>
      </c>
      <c r="R4" s="413">
        <f>'2. BL Supply'!R4+'6. Preferred (Scenario Yr)'!R17</f>
        <v>0</v>
      </c>
      <c r="S4" s="413">
        <f>'2. BL Supply'!S4+'6. Preferred (Scenario Yr)'!S17</f>
        <v>0</v>
      </c>
      <c r="T4" s="413">
        <f>'2. BL Supply'!T4+'6. Preferred (Scenario Yr)'!T17</f>
        <v>0</v>
      </c>
      <c r="U4" s="413">
        <f>'2. BL Supply'!U4+'6. Preferred (Scenario Yr)'!U17</f>
        <v>0</v>
      </c>
      <c r="V4" s="413">
        <f>'2. BL Supply'!V4+'6. Preferred (Scenario Yr)'!V17</f>
        <v>0</v>
      </c>
      <c r="W4" s="413">
        <f>'2. BL Supply'!W4+'6. Preferred (Scenario Yr)'!W17</f>
        <v>0</v>
      </c>
      <c r="X4" s="413">
        <f>'2. BL Supply'!X4+'6. Preferred (Scenario Yr)'!X17</f>
        <v>0</v>
      </c>
      <c r="Y4" s="413">
        <f>'2. BL Supply'!Y4+'6. Preferred (Scenario Yr)'!Y17</f>
        <v>0</v>
      </c>
      <c r="Z4" s="413">
        <f>'2. BL Supply'!Z4+'6. Preferred (Scenario Yr)'!Z17</f>
        <v>0</v>
      </c>
      <c r="AA4" s="413">
        <f>'2. BL Supply'!AA4+'6. Preferred (Scenario Yr)'!AA17</f>
        <v>0</v>
      </c>
      <c r="AB4" s="413">
        <f>'2. BL Supply'!AB4+'6. Preferred (Scenario Yr)'!AB17</f>
        <v>0</v>
      </c>
      <c r="AC4" s="413">
        <f>'2. BL Supply'!AC4+'6. Preferred (Scenario Yr)'!AC17</f>
        <v>0</v>
      </c>
      <c r="AD4" s="413">
        <f>'2. BL Supply'!AD4+'6. Preferred (Scenario Yr)'!AD17</f>
        <v>0</v>
      </c>
      <c r="AE4" s="413">
        <f>'2. BL Supply'!AE4+'6. Preferred (Scenario Yr)'!AE17</f>
        <v>0</v>
      </c>
      <c r="AF4" s="413">
        <f>'2. BL Supply'!AF4+'6. Preferred (Scenario Yr)'!AF17</f>
        <v>0</v>
      </c>
      <c r="AG4" s="413">
        <f>'2. BL Supply'!AG4+'6. Preferred (Scenario Yr)'!AG17</f>
        <v>0</v>
      </c>
      <c r="AH4" s="413">
        <f>'2. BL Supply'!AH4+'6. Preferred (Scenario Yr)'!AH17</f>
        <v>0</v>
      </c>
      <c r="AI4" s="413">
        <f>'2. BL Supply'!AI4+'6. Preferred (Scenario Yr)'!AI17</f>
        <v>0</v>
      </c>
      <c r="AJ4" s="413">
        <f>'2. BL Supply'!AJ4+'6. Preferred (Scenario Yr)'!AJ17</f>
        <v>0</v>
      </c>
      <c r="AK4" s="175"/>
    </row>
    <row r="5" spans="1:37" x14ac:dyDescent="0.2">
      <c r="A5" s="292"/>
      <c r="B5" s="998"/>
      <c r="C5" s="293" t="s">
        <v>119</v>
      </c>
      <c r="D5" s="294" t="s">
        <v>119</v>
      </c>
      <c r="E5" s="295" t="s">
        <v>119</v>
      </c>
      <c r="F5" s="296" t="s">
        <v>119</v>
      </c>
      <c r="G5" s="296">
        <v>2</v>
      </c>
      <c r="H5" s="929"/>
      <c r="I5" s="297"/>
      <c r="J5" s="297"/>
      <c r="K5" s="878" t="s">
        <v>119</v>
      </c>
      <c r="L5" s="298" t="s">
        <v>119</v>
      </c>
      <c r="M5" s="298" t="s">
        <v>119</v>
      </c>
      <c r="N5" s="298" t="s">
        <v>119</v>
      </c>
      <c r="O5" s="298" t="s">
        <v>119</v>
      </c>
      <c r="P5" s="298" t="s">
        <v>119</v>
      </c>
      <c r="Q5" s="298" t="s">
        <v>119</v>
      </c>
      <c r="R5" s="298" t="s">
        <v>119</v>
      </c>
      <c r="S5" s="298" t="s">
        <v>119</v>
      </c>
      <c r="T5" s="298" t="s">
        <v>119</v>
      </c>
      <c r="U5" s="298" t="s">
        <v>119</v>
      </c>
      <c r="V5" s="298" t="s">
        <v>119</v>
      </c>
      <c r="W5" s="298" t="s">
        <v>119</v>
      </c>
      <c r="X5" s="298" t="s">
        <v>119</v>
      </c>
      <c r="Y5" s="298" t="s">
        <v>119</v>
      </c>
      <c r="Z5" s="298" t="s">
        <v>119</v>
      </c>
      <c r="AA5" s="298" t="s">
        <v>119</v>
      </c>
      <c r="AB5" s="298" t="s">
        <v>119</v>
      </c>
      <c r="AC5" s="298" t="s">
        <v>119</v>
      </c>
      <c r="AD5" s="298" t="s">
        <v>119</v>
      </c>
      <c r="AE5" s="298" t="s">
        <v>119</v>
      </c>
      <c r="AF5" s="298" t="s">
        <v>119</v>
      </c>
      <c r="AG5" s="298" t="s">
        <v>119</v>
      </c>
      <c r="AH5" s="298" t="s">
        <v>119</v>
      </c>
      <c r="AI5" s="298" t="s">
        <v>119</v>
      </c>
      <c r="AJ5" s="298" t="s">
        <v>119</v>
      </c>
      <c r="AK5" s="175"/>
    </row>
    <row r="6" spans="1:37" x14ac:dyDescent="0.2">
      <c r="A6" s="292"/>
      <c r="B6" s="998"/>
      <c r="C6" s="293" t="s">
        <v>119</v>
      </c>
      <c r="D6" s="294" t="s">
        <v>119</v>
      </c>
      <c r="E6" s="295" t="s">
        <v>119</v>
      </c>
      <c r="F6" s="296" t="s">
        <v>119</v>
      </c>
      <c r="G6" s="296">
        <v>2</v>
      </c>
      <c r="H6" s="929"/>
      <c r="I6" s="297"/>
      <c r="J6" s="297"/>
      <c r="K6" s="878" t="s">
        <v>119</v>
      </c>
      <c r="L6" s="298" t="s">
        <v>119</v>
      </c>
      <c r="M6" s="298" t="s">
        <v>119</v>
      </c>
      <c r="N6" s="298" t="s">
        <v>119</v>
      </c>
      <c r="O6" s="298" t="s">
        <v>119</v>
      </c>
      <c r="P6" s="298" t="s">
        <v>119</v>
      </c>
      <c r="Q6" s="298" t="s">
        <v>119</v>
      </c>
      <c r="R6" s="298" t="s">
        <v>119</v>
      </c>
      <c r="S6" s="298" t="s">
        <v>119</v>
      </c>
      <c r="T6" s="298" t="s">
        <v>119</v>
      </c>
      <c r="U6" s="298" t="s">
        <v>119</v>
      </c>
      <c r="V6" s="298" t="s">
        <v>119</v>
      </c>
      <c r="W6" s="298" t="s">
        <v>119</v>
      </c>
      <c r="X6" s="298" t="s">
        <v>119</v>
      </c>
      <c r="Y6" s="298" t="s">
        <v>119</v>
      </c>
      <c r="Z6" s="298" t="s">
        <v>119</v>
      </c>
      <c r="AA6" s="298" t="s">
        <v>119</v>
      </c>
      <c r="AB6" s="298" t="s">
        <v>119</v>
      </c>
      <c r="AC6" s="298" t="s">
        <v>119</v>
      </c>
      <c r="AD6" s="298" t="s">
        <v>119</v>
      </c>
      <c r="AE6" s="298" t="s">
        <v>119</v>
      </c>
      <c r="AF6" s="298" t="s">
        <v>119</v>
      </c>
      <c r="AG6" s="298" t="s">
        <v>119</v>
      </c>
      <c r="AH6" s="298" t="s">
        <v>119</v>
      </c>
      <c r="AI6" s="298" t="s">
        <v>119</v>
      </c>
      <c r="AJ6" s="298" t="s">
        <v>119</v>
      </c>
      <c r="AK6" s="175"/>
    </row>
    <row r="7" spans="1:37" ht="15.75" thickBot="1" x14ac:dyDescent="0.25">
      <c r="A7" s="292"/>
      <c r="B7" s="998"/>
      <c r="C7" s="293" t="s">
        <v>119</v>
      </c>
      <c r="D7" s="299" t="s">
        <v>119</v>
      </c>
      <c r="E7" s="295" t="s">
        <v>119</v>
      </c>
      <c r="F7" s="296" t="s">
        <v>119</v>
      </c>
      <c r="G7" s="296">
        <v>2</v>
      </c>
      <c r="H7" s="929"/>
      <c r="I7" s="297"/>
      <c r="J7" s="297"/>
      <c r="K7" s="878" t="s">
        <v>119</v>
      </c>
      <c r="L7" s="298" t="s">
        <v>119</v>
      </c>
      <c r="M7" s="298" t="s">
        <v>119</v>
      </c>
      <c r="N7" s="298" t="s">
        <v>119</v>
      </c>
      <c r="O7" s="298" t="s">
        <v>119</v>
      </c>
      <c r="P7" s="298" t="s">
        <v>119</v>
      </c>
      <c r="Q7" s="298" t="s">
        <v>119</v>
      </c>
      <c r="R7" s="298" t="s">
        <v>119</v>
      </c>
      <c r="S7" s="298" t="s">
        <v>119</v>
      </c>
      <c r="T7" s="298" t="s">
        <v>119</v>
      </c>
      <c r="U7" s="298" t="s">
        <v>119</v>
      </c>
      <c r="V7" s="298" t="s">
        <v>119</v>
      </c>
      <c r="W7" s="298" t="s">
        <v>119</v>
      </c>
      <c r="X7" s="298" t="s">
        <v>119</v>
      </c>
      <c r="Y7" s="298" t="s">
        <v>119</v>
      </c>
      <c r="Z7" s="298" t="s">
        <v>119</v>
      </c>
      <c r="AA7" s="298" t="s">
        <v>119</v>
      </c>
      <c r="AB7" s="298" t="s">
        <v>119</v>
      </c>
      <c r="AC7" s="298" t="s">
        <v>119</v>
      </c>
      <c r="AD7" s="298" t="s">
        <v>119</v>
      </c>
      <c r="AE7" s="298" t="s">
        <v>119</v>
      </c>
      <c r="AF7" s="298" t="s">
        <v>119</v>
      </c>
      <c r="AG7" s="298" t="s">
        <v>119</v>
      </c>
      <c r="AH7" s="298" t="s">
        <v>119</v>
      </c>
      <c r="AI7" s="298" t="s">
        <v>119</v>
      </c>
      <c r="AJ7" s="298" t="s">
        <v>119</v>
      </c>
      <c r="AK7" s="175"/>
    </row>
    <row r="8" spans="1:37" x14ac:dyDescent="0.2">
      <c r="A8" s="178"/>
      <c r="B8" s="998"/>
      <c r="C8" s="289" t="s">
        <v>630</v>
      </c>
      <c r="D8" s="411" t="s">
        <v>631</v>
      </c>
      <c r="E8" s="290" t="s">
        <v>632</v>
      </c>
      <c r="F8" s="291" t="s">
        <v>71</v>
      </c>
      <c r="G8" s="291">
        <v>2</v>
      </c>
      <c r="H8" s="897"/>
      <c r="I8" s="421"/>
      <c r="J8" s="421"/>
      <c r="K8" s="877">
        <f>'2. BL Supply'!K7+'6. Preferred (Scenario Yr)'!K20</f>
        <v>0</v>
      </c>
      <c r="L8" s="413">
        <f>'2. BL Supply'!L7+'6. Preferred (Scenario Yr)'!L20</f>
        <v>0</v>
      </c>
      <c r="M8" s="413">
        <f>'2. BL Supply'!M7+'6. Preferred (Scenario Yr)'!M20</f>
        <v>0</v>
      </c>
      <c r="N8" s="413">
        <f>'2. BL Supply'!N7+'6. Preferred (Scenario Yr)'!N20</f>
        <v>0</v>
      </c>
      <c r="O8" s="413">
        <f>'2. BL Supply'!O7+'6. Preferred (Scenario Yr)'!O20</f>
        <v>0</v>
      </c>
      <c r="P8" s="413">
        <f>'2. BL Supply'!P7+'6. Preferred (Scenario Yr)'!P20</f>
        <v>0</v>
      </c>
      <c r="Q8" s="413">
        <f>'2. BL Supply'!Q7+'6. Preferred (Scenario Yr)'!Q20</f>
        <v>0</v>
      </c>
      <c r="R8" s="413">
        <f>'2. BL Supply'!R7+'6. Preferred (Scenario Yr)'!R20</f>
        <v>0</v>
      </c>
      <c r="S8" s="413">
        <f>'2. BL Supply'!S7+'6. Preferred (Scenario Yr)'!S20</f>
        <v>0</v>
      </c>
      <c r="T8" s="413">
        <f>'2. BL Supply'!T7+'6. Preferred (Scenario Yr)'!T20</f>
        <v>0</v>
      </c>
      <c r="U8" s="413">
        <f>'2. BL Supply'!U7+'6. Preferred (Scenario Yr)'!U20</f>
        <v>0</v>
      </c>
      <c r="V8" s="413">
        <f>'2. BL Supply'!V7+'6. Preferred (Scenario Yr)'!V20</f>
        <v>0</v>
      </c>
      <c r="W8" s="413">
        <f>'2. BL Supply'!W7+'6. Preferred (Scenario Yr)'!W20</f>
        <v>0</v>
      </c>
      <c r="X8" s="413">
        <f>'2. BL Supply'!X7+'6. Preferred (Scenario Yr)'!X20</f>
        <v>0</v>
      </c>
      <c r="Y8" s="413">
        <f>'2. BL Supply'!Y7+'6. Preferred (Scenario Yr)'!Y20</f>
        <v>0</v>
      </c>
      <c r="Z8" s="413">
        <f>'2. BL Supply'!Z7+'6. Preferred (Scenario Yr)'!Z20</f>
        <v>0</v>
      </c>
      <c r="AA8" s="413">
        <f>'2. BL Supply'!AA7+'6. Preferred (Scenario Yr)'!AA20</f>
        <v>0</v>
      </c>
      <c r="AB8" s="413">
        <f>'2. BL Supply'!AB7+'6. Preferred (Scenario Yr)'!AB20</f>
        <v>0</v>
      </c>
      <c r="AC8" s="413">
        <f>'2. BL Supply'!AC7+'6. Preferred (Scenario Yr)'!AC20</f>
        <v>0</v>
      </c>
      <c r="AD8" s="413">
        <f>'2. BL Supply'!AD7+'6. Preferred (Scenario Yr)'!AD20</f>
        <v>0</v>
      </c>
      <c r="AE8" s="413">
        <f>'2. BL Supply'!AE7+'6. Preferred (Scenario Yr)'!AE20</f>
        <v>0</v>
      </c>
      <c r="AF8" s="413">
        <f>'2. BL Supply'!AF7+'6. Preferred (Scenario Yr)'!AF20</f>
        <v>0</v>
      </c>
      <c r="AG8" s="413">
        <f>'2. BL Supply'!AG7+'6. Preferred (Scenario Yr)'!AG20</f>
        <v>0</v>
      </c>
      <c r="AH8" s="413">
        <f>'2. BL Supply'!AH7+'6. Preferred (Scenario Yr)'!AH20</f>
        <v>0</v>
      </c>
      <c r="AI8" s="413">
        <f>'2. BL Supply'!AI7+'6. Preferred (Scenario Yr)'!AI20</f>
        <v>0</v>
      </c>
      <c r="AJ8" s="413">
        <f>'2. BL Supply'!AJ7+'6. Preferred (Scenario Yr)'!AJ20</f>
        <v>0</v>
      </c>
      <c r="AK8" s="175"/>
    </row>
    <row r="9" spans="1:37" x14ac:dyDescent="0.2">
      <c r="A9" s="292"/>
      <c r="B9" s="998"/>
      <c r="C9" s="293" t="s">
        <v>119</v>
      </c>
      <c r="D9" s="294" t="s">
        <v>119</v>
      </c>
      <c r="E9" s="300" t="s">
        <v>119</v>
      </c>
      <c r="F9" s="301" t="s">
        <v>119</v>
      </c>
      <c r="G9" s="301">
        <v>2</v>
      </c>
      <c r="H9" s="929"/>
      <c r="I9" s="297"/>
      <c r="J9" s="297"/>
      <c r="K9" s="878" t="s">
        <v>119</v>
      </c>
      <c r="L9" s="298" t="s">
        <v>119</v>
      </c>
      <c r="M9" s="298" t="s">
        <v>119</v>
      </c>
      <c r="N9" s="298" t="s">
        <v>119</v>
      </c>
      <c r="O9" s="298" t="s">
        <v>119</v>
      </c>
      <c r="P9" s="298" t="s">
        <v>119</v>
      </c>
      <c r="Q9" s="298" t="s">
        <v>119</v>
      </c>
      <c r="R9" s="298" t="s">
        <v>119</v>
      </c>
      <c r="S9" s="298" t="s">
        <v>119</v>
      </c>
      <c r="T9" s="298" t="s">
        <v>119</v>
      </c>
      <c r="U9" s="298" t="s">
        <v>119</v>
      </c>
      <c r="V9" s="298" t="s">
        <v>119</v>
      </c>
      <c r="W9" s="298" t="s">
        <v>119</v>
      </c>
      <c r="X9" s="298" t="s">
        <v>119</v>
      </c>
      <c r="Y9" s="298" t="s">
        <v>119</v>
      </c>
      <c r="Z9" s="298" t="s">
        <v>119</v>
      </c>
      <c r="AA9" s="298" t="s">
        <v>119</v>
      </c>
      <c r="AB9" s="298" t="s">
        <v>119</v>
      </c>
      <c r="AC9" s="298" t="s">
        <v>119</v>
      </c>
      <c r="AD9" s="298" t="s">
        <v>119</v>
      </c>
      <c r="AE9" s="298" t="s">
        <v>119</v>
      </c>
      <c r="AF9" s="298" t="s">
        <v>119</v>
      </c>
      <c r="AG9" s="298" t="s">
        <v>119</v>
      </c>
      <c r="AH9" s="298" t="s">
        <v>119</v>
      </c>
      <c r="AI9" s="298" t="s">
        <v>119</v>
      </c>
      <c r="AJ9" s="298" t="s">
        <v>119</v>
      </c>
      <c r="AK9" s="175"/>
    </row>
    <row r="10" spans="1:37" x14ac:dyDescent="0.2">
      <c r="A10" s="292"/>
      <c r="B10" s="998"/>
      <c r="C10" s="293" t="s">
        <v>119</v>
      </c>
      <c r="D10" s="299" t="s">
        <v>119</v>
      </c>
      <c r="E10" s="302" t="s">
        <v>119</v>
      </c>
      <c r="F10" s="303" t="s">
        <v>119</v>
      </c>
      <c r="G10" s="301">
        <v>2</v>
      </c>
      <c r="H10" s="929"/>
      <c r="I10" s="297"/>
      <c r="J10" s="297"/>
      <c r="K10" s="878" t="s">
        <v>119</v>
      </c>
      <c r="L10" s="298" t="s">
        <v>119</v>
      </c>
      <c r="M10" s="298" t="s">
        <v>119</v>
      </c>
      <c r="N10" s="298" t="s">
        <v>119</v>
      </c>
      <c r="O10" s="298" t="s">
        <v>119</v>
      </c>
      <c r="P10" s="298" t="s">
        <v>119</v>
      </c>
      <c r="Q10" s="298" t="s">
        <v>119</v>
      </c>
      <c r="R10" s="298" t="s">
        <v>119</v>
      </c>
      <c r="S10" s="298" t="s">
        <v>119</v>
      </c>
      <c r="T10" s="298" t="s">
        <v>119</v>
      </c>
      <c r="U10" s="298" t="s">
        <v>119</v>
      </c>
      <c r="V10" s="298" t="s">
        <v>119</v>
      </c>
      <c r="W10" s="298" t="s">
        <v>119</v>
      </c>
      <c r="X10" s="298" t="s">
        <v>119</v>
      </c>
      <c r="Y10" s="298" t="s">
        <v>119</v>
      </c>
      <c r="Z10" s="298" t="s">
        <v>119</v>
      </c>
      <c r="AA10" s="298" t="s">
        <v>119</v>
      </c>
      <c r="AB10" s="298" t="s">
        <v>119</v>
      </c>
      <c r="AC10" s="298" t="s">
        <v>119</v>
      </c>
      <c r="AD10" s="298" t="s">
        <v>119</v>
      </c>
      <c r="AE10" s="298" t="s">
        <v>119</v>
      </c>
      <c r="AF10" s="298" t="s">
        <v>119</v>
      </c>
      <c r="AG10" s="298" t="s">
        <v>119</v>
      </c>
      <c r="AH10" s="298" t="s">
        <v>119</v>
      </c>
      <c r="AI10" s="298" t="s">
        <v>119</v>
      </c>
      <c r="AJ10" s="298" t="s">
        <v>119</v>
      </c>
      <c r="AK10" s="175"/>
    </row>
    <row r="11" spans="1:37" x14ac:dyDescent="0.2">
      <c r="A11" s="292"/>
      <c r="B11" s="998"/>
      <c r="C11" s="293" t="s">
        <v>119</v>
      </c>
      <c r="D11" s="299" t="s">
        <v>119</v>
      </c>
      <c r="E11" s="302" t="s">
        <v>119</v>
      </c>
      <c r="F11" s="303" t="s">
        <v>119</v>
      </c>
      <c r="G11" s="301">
        <v>2</v>
      </c>
      <c r="H11" s="929"/>
      <c r="I11" s="297"/>
      <c r="J11" s="297"/>
      <c r="K11" s="878" t="s">
        <v>119</v>
      </c>
      <c r="L11" s="298" t="s">
        <v>119</v>
      </c>
      <c r="M11" s="298" t="s">
        <v>119</v>
      </c>
      <c r="N11" s="298" t="s">
        <v>119</v>
      </c>
      <c r="O11" s="298" t="s">
        <v>119</v>
      </c>
      <c r="P11" s="298" t="s">
        <v>119</v>
      </c>
      <c r="Q11" s="298" t="s">
        <v>119</v>
      </c>
      <c r="R11" s="298" t="s">
        <v>119</v>
      </c>
      <c r="S11" s="298" t="s">
        <v>119</v>
      </c>
      <c r="T11" s="298" t="s">
        <v>119</v>
      </c>
      <c r="U11" s="298" t="s">
        <v>119</v>
      </c>
      <c r="V11" s="298" t="s">
        <v>119</v>
      </c>
      <c r="W11" s="298" t="s">
        <v>119</v>
      </c>
      <c r="X11" s="298" t="s">
        <v>119</v>
      </c>
      <c r="Y11" s="298" t="s">
        <v>119</v>
      </c>
      <c r="Z11" s="298" t="s">
        <v>119</v>
      </c>
      <c r="AA11" s="298" t="s">
        <v>119</v>
      </c>
      <c r="AB11" s="298" t="s">
        <v>119</v>
      </c>
      <c r="AC11" s="298" t="s">
        <v>119</v>
      </c>
      <c r="AD11" s="298" t="s">
        <v>119</v>
      </c>
      <c r="AE11" s="298" t="s">
        <v>119</v>
      </c>
      <c r="AF11" s="298" t="s">
        <v>119</v>
      </c>
      <c r="AG11" s="298" t="s">
        <v>119</v>
      </c>
      <c r="AH11" s="298" t="s">
        <v>119</v>
      </c>
      <c r="AI11" s="298" t="s">
        <v>119</v>
      </c>
      <c r="AJ11" s="298" t="s">
        <v>119</v>
      </c>
      <c r="AK11" s="175"/>
    </row>
    <row r="12" spans="1:37" ht="15.75" thickBot="1" x14ac:dyDescent="0.25">
      <c r="A12" s="292"/>
      <c r="B12" s="999"/>
      <c r="C12" s="304" t="s">
        <v>119</v>
      </c>
      <c r="D12" s="305" t="s">
        <v>119</v>
      </c>
      <c r="E12" s="306" t="s">
        <v>119</v>
      </c>
      <c r="F12" s="307" t="s">
        <v>119</v>
      </c>
      <c r="G12" s="307">
        <v>2</v>
      </c>
      <c r="H12" s="906"/>
      <c r="I12" s="308"/>
      <c r="J12" s="308"/>
      <c r="K12" s="913" t="s">
        <v>119</v>
      </c>
      <c r="L12" s="309" t="s">
        <v>119</v>
      </c>
      <c r="M12" s="309" t="s">
        <v>119</v>
      </c>
      <c r="N12" s="309" t="s">
        <v>119</v>
      </c>
      <c r="O12" s="309" t="s">
        <v>119</v>
      </c>
      <c r="P12" s="309" t="s">
        <v>119</v>
      </c>
      <c r="Q12" s="309" t="s">
        <v>119</v>
      </c>
      <c r="R12" s="309" t="s">
        <v>119</v>
      </c>
      <c r="S12" s="309" t="s">
        <v>119</v>
      </c>
      <c r="T12" s="309" t="s">
        <v>119</v>
      </c>
      <c r="U12" s="309" t="s">
        <v>119</v>
      </c>
      <c r="V12" s="309" t="s">
        <v>119</v>
      </c>
      <c r="W12" s="309" t="s">
        <v>119</v>
      </c>
      <c r="X12" s="309" t="s">
        <v>119</v>
      </c>
      <c r="Y12" s="309" t="s">
        <v>119</v>
      </c>
      <c r="Z12" s="309" t="s">
        <v>119</v>
      </c>
      <c r="AA12" s="309" t="s">
        <v>119</v>
      </c>
      <c r="AB12" s="309" t="s">
        <v>119</v>
      </c>
      <c r="AC12" s="309" t="s">
        <v>119</v>
      </c>
      <c r="AD12" s="309" t="s">
        <v>119</v>
      </c>
      <c r="AE12" s="309" t="s">
        <v>119</v>
      </c>
      <c r="AF12" s="309" t="s">
        <v>119</v>
      </c>
      <c r="AG12" s="309" t="s">
        <v>119</v>
      </c>
      <c r="AH12" s="309" t="s">
        <v>119</v>
      </c>
      <c r="AI12" s="309" t="s">
        <v>119</v>
      </c>
      <c r="AJ12" s="309" t="s">
        <v>119</v>
      </c>
      <c r="AK12" s="175"/>
    </row>
    <row r="13" spans="1:37" x14ac:dyDescent="0.2">
      <c r="A13" s="178"/>
      <c r="B13" s="1014" t="s">
        <v>633</v>
      </c>
      <c r="C13" s="289" t="s">
        <v>634</v>
      </c>
      <c r="D13" s="411" t="s">
        <v>635</v>
      </c>
      <c r="E13" s="290" t="s">
        <v>636</v>
      </c>
      <c r="F13" s="291" t="s">
        <v>71</v>
      </c>
      <c r="G13" s="291">
        <v>2</v>
      </c>
      <c r="H13" s="897"/>
      <c r="I13" s="421"/>
      <c r="J13" s="421"/>
      <c r="K13" s="877">
        <f>'2. BL Supply'!K10+'6. Preferred (Scenario Yr)'!K26</f>
        <v>0</v>
      </c>
      <c r="L13" s="413">
        <f>'2. BL Supply'!L10+'6. Preferred (Scenario Yr)'!L26</f>
        <v>0</v>
      </c>
      <c r="M13" s="413">
        <f>'2. BL Supply'!M10+'6. Preferred (Scenario Yr)'!M26</f>
        <v>0</v>
      </c>
      <c r="N13" s="413">
        <f>'2. BL Supply'!N10+'6. Preferred (Scenario Yr)'!N26</f>
        <v>0</v>
      </c>
      <c r="O13" s="413">
        <f>'2. BL Supply'!O10+'6. Preferred (Scenario Yr)'!O26</f>
        <v>0</v>
      </c>
      <c r="P13" s="413">
        <f>'2. BL Supply'!P10+'6. Preferred (Scenario Yr)'!P26</f>
        <v>0</v>
      </c>
      <c r="Q13" s="413">
        <f>'2. BL Supply'!Q10+'6. Preferred (Scenario Yr)'!Q26</f>
        <v>0</v>
      </c>
      <c r="R13" s="413">
        <f>'2. BL Supply'!R10+'6. Preferred (Scenario Yr)'!R26</f>
        <v>0</v>
      </c>
      <c r="S13" s="413">
        <f>'2. BL Supply'!S10+'6. Preferred (Scenario Yr)'!S26</f>
        <v>0</v>
      </c>
      <c r="T13" s="413">
        <f>'2. BL Supply'!T10+'6. Preferred (Scenario Yr)'!T26</f>
        <v>0</v>
      </c>
      <c r="U13" s="413">
        <f>'2. BL Supply'!U10+'6. Preferred (Scenario Yr)'!U26</f>
        <v>0</v>
      </c>
      <c r="V13" s="413">
        <f>'2. BL Supply'!V10+'6. Preferred (Scenario Yr)'!V26</f>
        <v>0</v>
      </c>
      <c r="W13" s="413">
        <f>'2. BL Supply'!W10+'6. Preferred (Scenario Yr)'!W26</f>
        <v>0</v>
      </c>
      <c r="X13" s="413">
        <f>'2. BL Supply'!X10+'6. Preferred (Scenario Yr)'!X26</f>
        <v>0</v>
      </c>
      <c r="Y13" s="413">
        <f>'2. BL Supply'!Y10+'6. Preferred (Scenario Yr)'!Y26</f>
        <v>0</v>
      </c>
      <c r="Z13" s="413">
        <f>'2. BL Supply'!Z10+'6. Preferred (Scenario Yr)'!Z26</f>
        <v>0</v>
      </c>
      <c r="AA13" s="413">
        <f>'2. BL Supply'!AA10+'6. Preferred (Scenario Yr)'!AA26</f>
        <v>0</v>
      </c>
      <c r="AB13" s="413">
        <f>'2. BL Supply'!AB10+'6. Preferred (Scenario Yr)'!AB26</f>
        <v>0</v>
      </c>
      <c r="AC13" s="413">
        <f>'2. BL Supply'!AC10+'6. Preferred (Scenario Yr)'!AC26</f>
        <v>0</v>
      </c>
      <c r="AD13" s="413">
        <f>'2. BL Supply'!AD10+'6. Preferred (Scenario Yr)'!AD26</f>
        <v>0</v>
      </c>
      <c r="AE13" s="413">
        <f>'2. BL Supply'!AE10+'6. Preferred (Scenario Yr)'!AE26</f>
        <v>0</v>
      </c>
      <c r="AF13" s="413">
        <f>'2. BL Supply'!AF10+'6. Preferred (Scenario Yr)'!AF26</f>
        <v>0</v>
      </c>
      <c r="AG13" s="413">
        <f>'2. BL Supply'!AG10+'6. Preferred (Scenario Yr)'!AG26</f>
        <v>0</v>
      </c>
      <c r="AH13" s="413">
        <f>'2. BL Supply'!AH10+'6. Preferred (Scenario Yr)'!AH26</f>
        <v>0</v>
      </c>
      <c r="AI13" s="413">
        <f>'2. BL Supply'!AI10+'6. Preferred (Scenario Yr)'!AI26</f>
        <v>0</v>
      </c>
      <c r="AJ13" s="413">
        <f>'2. BL Supply'!AJ10+'6. Preferred (Scenario Yr)'!AJ26</f>
        <v>0</v>
      </c>
      <c r="AK13" s="175"/>
    </row>
    <row r="14" spans="1:37" x14ac:dyDescent="0.2">
      <c r="A14" s="292"/>
      <c r="B14" s="1015"/>
      <c r="C14" s="293" t="s">
        <v>119</v>
      </c>
      <c r="D14" s="299" t="s">
        <v>119</v>
      </c>
      <c r="E14" s="295" t="s">
        <v>119</v>
      </c>
      <c r="F14" s="296" t="s">
        <v>119</v>
      </c>
      <c r="G14" s="296">
        <v>2</v>
      </c>
      <c r="H14" s="929"/>
      <c r="I14" s="297"/>
      <c r="J14" s="297"/>
      <c r="K14" s="878" t="s">
        <v>119</v>
      </c>
      <c r="L14" s="298" t="s">
        <v>119</v>
      </c>
      <c r="M14" s="298" t="s">
        <v>119</v>
      </c>
      <c r="N14" s="298" t="s">
        <v>119</v>
      </c>
      <c r="O14" s="298" t="s">
        <v>119</v>
      </c>
      <c r="P14" s="298" t="s">
        <v>119</v>
      </c>
      <c r="Q14" s="298" t="s">
        <v>119</v>
      </c>
      <c r="R14" s="298" t="s">
        <v>119</v>
      </c>
      <c r="S14" s="298" t="s">
        <v>119</v>
      </c>
      <c r="T14" s="298" t="s">
        <v>119</v>
      </c>
      <c r="U14" s="298" t="s">
        <v>119</v>
      </c>
      <c r="V14" s="298" t="s">
        <v>119</v>
      </c>
      <c r="W14" s="298" t="s">
        <v>119</v>
      </c>
      <c r="X14" s="298" t="s">
        <v>119</v>
      </c>
      <c r="Y14" s="298" t="s">
        <v>119</v>
      </c>
      <c r="Z14" s="298" t="s">
        <v>119</v>
      </c>
      <c r="AA14" s="298" t="s">
        <v>119</v>
      </c>
      <c r="AB14" s="298" t="s">
        <v>119</v>
      </c>
      <c r="AC14" s="298" t="s">
        <v>119</v>
      </c>
      <c r="AD14" s="298" t="s">
        <v>119</v>
      </c>
      <c r="AE14" s="298" t="s">
        <v>119</v>
      </c>
      <c r="AF14" s="298" t="s">
        <v>119</v>
      </c>
      <c r="AG14" s="298" t="s">
        <v>119</v>
      </c>
      <c r="AH14" s="298" t="s">
        <v>119</v>
      </c>
      <c r="AI14" s="298" t="s">
        <v>119</v>
      </c>
      <c r="AJ14" s="298" t="s">
        <v>119</v>
      </c>
      <c r="AK14" s="175"/>
    </row>
    <row r="15" spans="1:37" x14ac:dyDescent="0.2">
      <c r="A15" s="292"/>
      <c r="B15" s="1015"/>
      <c r="C15" s="293" t="s">
        <v>119</v>
      </c>
      <c r="D15" s="299" t="s">
        <v>119</v>
      </c>
      <c r="E15" s="295" t="s">
        <v>119</v>
      </c>
      <c r="F15" s="296" t="s">
        <v>119</v>
      </c>
      <c r="G15" s="296">
        <v>2</v>
      </c>
      <c r="H15" s="929"/>
      <c r="I15" s="297"/>
      <c r="J15" s="297"/>
      <c r="K15" s="878" t="s">
        <v>119</v>
      </c>
      <c r="L15" s="298" t="s">
        <v>119</v>
      </c>
      <c r="M15" s="298" t="s">
        <v>119</v>
      </c>
      <c r="N15" s="298" t="s">
        <v>119</v>
      </c>
      <c r="O15" s="298" t="s">
        <v>119</v>
      </c>
      <c r="P15" s="298" t="s">
        <v>119</v>
      </c>
      <c r="Q15" s="298" t="s">
        <v>119</v>
      </c>
      <c r="R15" s="298" t="s">
        <v>119</v>
      </c>
      <c r="S15" s="298" t="s">
        <v>119</v>
      </c>
      <c r="T15" s="298" t="s">
        <v>119</v>
      </c>
      <c r="U15" s="298" t="s">
        <v>119</v>
      </c>
      <c r="V15" s="298" t="s">
        <v>119</v>
      </c>
      <c r="W15" s="298" t="s">
        <v>119</v>
      </c>
      <c r="X15" s="298" t="s">
        <v>119</v>
      </c>
      <c r="Y15" s="298" t="s">
        <v>119</v>
      </c>
      <c r="Z15" s="298" t="s">
        <v>119</v>
      </c>
      <c r="AA15" s="298" t="s">
        <v>119</v>
      </c>
      <c r="AB15" s="298" t="s">
        <v>119</v>
      </c>
      <c r="AC15" s="298" t="s">
        <v>119</v>
      </c>
      <c r="AD15" s="298" t="s">
        <v>119</v>
      </c>
      <c r="AE15" s="298" t="s">
        <v>119</v>
      </c>
      <c r="AF15" s="298" t="s">
        <v>119</v>
      </c>
      <c r="AG15" s="298" t="s">
        <v>119</v>
      </c>
      <c r="AH15" s="298" t="s">
        <v>119</v>
      </c>
      <c r="AI15" s="298" t="s">
        <v>119</v>
      </c>
      <c r="AJ15" s="298" t="s">
        <v>119</v>
      </c>
      <c r="AK15" s="175"/>
    </row>
    <row r="16" spans="1:37" ht="15.75" thickBot="1" x14ac:dyDescent="0.25">
      <c r="A16" s="292"/>
      <c r="B16" s="1015"/>
      <c r="C16" s="293" t="s">
        <v>119</v>
      </c>
      <c r="D16" s="299" t="s">
        <v>119</v>
      </c>
      <c r="E16" s="295" t="s">
        <v>119</v>
      </c>
      <c r="F16" s="296" t="s">
        <v>119</v>
      </c>
      <c r="G16" s="296">
        <v>2</v>
      </c>
      <c r="H16" s="929"/>
      <c r="I16" s="297"/>
      <c r="J16" s="297"/>
      <c r="K16" s="878" t="s">
        <v>119</v>
      </c>
      <c r="L16" s="298" t="s">
        <v>119</v>
      </c>
      <c r="M16" s="298" t="s">
        <v>119</v>
      </c>
      <c r="N16" s="298" t="s">
        <v>119</v>
      </c>
      <c r="O16" s="298" t="s">
        <v>119</v>
      </c>
      <c r="P16" s="298" t="s">
        <v>119</v>
      </c>
      <c r="Q16" s="298" t="s">
        <v>119</v>
      </c>
      <c r="R16" s="298" t="s">
        <v>119</v>
      </c>
      <c r="S16" s="298" t="s">
        <v>119</v>
      </c>
      <c r="T16" s="298" t="s">
        <v>119</v>
      </c>
      <c r="U16" s="298" t="s">
        <v>119</v>
      </c>
      <c r="V16" s="298" t="s">
        <v>119</v>
      </c>
      <c r="W16" s="298" t="s">
        <v>119</v>
      </c>
      <c r="X16" s="298" t="s">
        <v>119</v>
      </c>
      <c r="Y16" s="298" t="s">
        <v>119</v>
      </c>
      <c r="Z16" s="298" t="s">
        <v>119</v>
      </c>
      <c r="AA16" s="298" t="s">
        <v>119</v>
      </c>
      <c r="AB16" s="298" t="s">
        <v>119</v>
      </c>
      <c r="AC16" s="298" t="s">
        <v>119</v>
      </c>
      <c r="AD16" s="298" t="s">
        <v>119</v>
      </c>
      <c r="AE16" s="298" t="s">
        <v>119</v>
      </c>
      <c r="AF16" s="298" t="s">
        <v>119</v>
      </c>
      <c r="AG16" s="298" t="s">
        <v>119</v>
      </c>
      <c r="AH16" s="298" t="s">
        <v>119</v>
      </c>
      <c r="AI16" s="298" t="s">
        <v>119</v>
      </c>
      <c r="AJ16" s="298" t="s">
        <v>119</v>
      </c>
      <c r="AK16" s="175"/>
    </row>
    <row r="17" spans="1:37" x14ac:dyDescent="0.2">
      <c r="A17" s="178"/>
      <c r="B17" s="1015"/>
      <c r="C17" s="289" t="s">
        <v>637</v>
      </c>
      <c r="D17" s="417" t="s">
        <v>638</v>
      </c>
      <c r="E17" s="290" t="s">
        <v>639</v>
      </c>
      <c r="F17" s="291" t="s">
        <v>71</v>
      </c>
      <c r="G17" s="291">
        <v>2</v>
      </c>
      <c r="H17" s="897"/>
      <c r="I17" s="421"/>
      <c r="J17" s="421"/>
      <c r="K17" s="877">
        <f>'2. BL Supply'!K14+'6. Preferred (Scenario Yr)'!K33</f>
        <v>22.5</v>
      </c>
      <c r="L17" s="413">
        <f>'2. BL Supply'!L14+'6. Preferred (Scenario Yr)'!L33</f>
        <v>30</v>
      </c>
      <c r="M17" s="413">
        <f>'2. BL Supply'!M14+'6. Preferred (Scenario Yr)'!M33</f>
        <v>30</v>
      </c>
      <c r="N17" s="413">
        <f>'2. BL Supply'!N14+'6. Preferred (Scenario Yr)'!N33</f>
        <v>30</v>
      </c>
      <c r="O17" s="413">
        <f>'2. BL Supply'!O14+'6. Preferred (Scenario Yr)'!O33</f>
        <v>30</v>
      </c>
      <c r="P17" s="413">
        <f>'2. BL Supply'!P14+'6. Preferred (Scenario Yr)'!P33</f>
        <v>39</v>
      </c>
      <c r="Q17" s="413">
        <f>'2. BL Supply'!Q14+'6. Preferred (Scenario Yr)'!Q33</f>
        <v>39</v>
      </c>
      <c r="R17" s="413">
        <f>'2. BL Supply'!R14+'6. Preferred (Scenario Yr)'!R33</f>
        <v>39</v>
      </c>
      <c r="S17" s="413">
        <f>'2. BL Supply'!S14+'6. Preferred (Scenario Yr)'!S33</f>
        <v>39</v>
      </c>
      <c r="T17" s="413">
        <f>'2. BL Supply'!T14+'6. Preferred (Scenario Yr)'!T33</f>
        <v>39</v>
      </c>
      <c r="U17" s="413">
        <f>'2. BL Supply'!U14+'6. Preferred (Scenario Yr)'!U33</f>
        <v>60</v>
      </c>
      <c r="V17" s="413">
        <f>'2. BL Supply'!V14+'6. Preferred (Scenario Yr)'!V33</f>
        <v>60</v>
      </c>
      <c r="W17" s="413">
        <f>'2. BL Supply'!W14+'6. Preferred (Scenario Yr)'!W33</f>
        <v>60</v>
      </c>
      <c r="X17" s="413">
        <f>'2. BL Supply'!X14+'6. Preferred (Scenario Yr)'!X33</f>
        <v>60</v>
      </c>
      <c r="Y17" s="413">
        <f>'2. BL Supply'!Y14+'6. Preferred (Scenario Yr)'!Y33</f>
        <v>60</v>
      </c>
      <c r="Z17" s="413">
        <f>'2. BL Supply'!Z14+'6. Preferred (Scenario Yr)'!Z33</f>
        <v>60</v>
      </c>
      <c r="AA17" s="413">
        <f>'2. BL Supply'!AA14+'6. Preferred (Scenario Yr)'!AA33</f>
        <v>60</v>
      </c>
      <c r="AB17" s="413">
        <f>'2. BL Supply'!AB14+'6. Preferred (Scenario Yr)'!AB33</f>
        <v>60</v>
      </c>
      <c r="AC17" s="413">
        <f>'2. BL Supply'!AC14+'6. Preferred (Scenario Yr)'!AC33</f>
        <v>60</v>
      </c>
      <c r="AD17" s="413">
        <f>'2. BL Supply'!AD14+'6. Preferred (Scenario Yr)'!AD33</f>
        <v>60</v>
      </c>
      <c r="AE17" s="413">
        <f>'2. BL Supply'!AE14+'6. Preferred (Scenario Yr)'!AE33</f>
        <v>60</v>
      </c>
      <c r="AF17" s="413">
        <f>'2. BL Supply'!AF14+'6. Preferred (Scenario Yr)'!AF33</f>
        <v>60</v>
      </c>
      <c r="AG17" s="413">
        <f>'2. BL Supply'!AG14+'6. Preferred (Scenario Yr)'!AG33</f>
        <v>60</v>
      </c>
      <c r="AH17" s="413">
        <f>'2. BL Supply'!AH14+'6. Preferred (Scenario Yr)'!AH33</f>
        <v>60</v>
      </c>
      <c r="AI17" s="413">
        <f>'2. BL Supply'!AI14+'6. Preferred (Scenario Yr)'!AI33</f>
        <v>60</v>
      </c>
      <c r="AJ17" s="413">
        <f>'2. BL Supply'!AJ14+'6. Preferred (Scenario Yr)'!AJ33</f>
        <v>60</v>
      </c>
      <c r="AK17" s="175"/>
    </row>
    <row r="18" spans="1:37" x14ac:dyDescent="0.2">
      <c r="A18" s="292"/>
      <c r="B18" s="1015"/>
      <c r="C18" s="293" t="s">
        <v>119</v>
      </c>
      <c r="D18" s="310" t="s">
        <v>119</v>
      </c>
      <c r="E18" s="300" t="s">
        <v>119</v>
      </c>
      <c r="F18" s="301" t="s">
        <v>119</v>
      </c>
      <c r="G18" s="301">
        <v>2</v>
      </c>
      <c r="H18" s="929"/>
      <c r="I18" s="297"/>
      <c r="J18" s="297"/>
      <c r="K18" s="878" t="s">
        <v>119</v>
      </c>
      <c r="L18" s="298" t="s">
        <v>640</v>
      </c>
      <c r="M18" s="298" t="s">
        <v>119</v>
      </c>
      <c r="N18" s="298" t="s">
        <v>119</v>
      </c>
      <c r="O18" s="298" t="s">
        <v>119</v>
      </c>
      <c r="P18" s="298" t="s">
        <v>119</v>
      </c>
      <c r="Q18" s="298" t="s">
        <v>119</v>
      </c>
      <c r="R18" s="298" t="s">
        <v>119</v>
      </c>
      <c r="S18" s="298" t="s">
        <v>119</v>
      </c>
      <c r="T18" s="298" t="s">
        <v>119</v>
      </c>
      <c r="U18" s="298" t="s">
        <v>119</v>
      </c>
      <c r="V18" s="298" t="s">
        <v>119</v>
      </c>
      <c r="W18" s="298" t="s">
        <v>119</v>
      </c>
      <c r="X18" s="298" t="s">
        <v>119</v>
      </c>
      <c r="Y18" s="298" t="s">
        <v>119</v>
      </c>
      <c r="Z18" s="298" t="s">
        <v>119</v>
      </c>
      <c r="AA18" s="298" t="s">
        <v>119</v>
      </c>
      <c r="AB18" s="298" t="s">
        <v>119</v>
      </c>
      <c r="AC18" s="298" t="s">
        <v>119</v>
      </c>
      <c r="AD18" s="298" t="s">
        <v>119</v>
      </c>
      <c r="AE18" s="298" t="s">
        <v>119</v>
      </c>
      <c r="AF18" s="298" t="s">
        <v>119</v>
      </c>
      <c r="AG18" s="298" t="s">
        <v>119</v>
      </c>
      <c r="AH18" s="298" t="s">
        <v>119</v>
      </c>
      <c r="AI18" s="298" t="s">
        <v>119</v>
      </c>
      <c r="AJ18" s="298" t="s">
        <v>119</v>
      </c>
      <c r="AK18" s="175"/>
    </row>
    <row r="19" spans="1:37" x14ac:dyDescent="0.2">
      <c r="A19" s="292"/>
      <c r="B19" s="1015"/>
      <c r="C19" s="293" t="s">
        <v>119</v>
      </c>
      <c r="D19" s="310" t="s">
        <v>119</v>
      </c>
      <c r="E19" s="300" t="s">
        <v>119</v>
      </c>
      <c r="F19" s="301" t="s">
        <v>119</v>
      </c>
      <c r="G19" s="301">
        <v>2</v>
      </c>
      <c r="H19" s="929"/>
      <c r="I19" s="297"/>
      <c r="J19" s="297"/>
      <c r="K19" s="878" t="s">
        <v>119</v>
      </c>
      <c r="L19" s="298" t="s">
        <v>119</v>
      </c>
      <c r="M19" s="298" t="s">
        <v>119</v>
      </c>
      <c r="N19" s="298" t="s">
        <v>119</v>
      </c>
      <c r="O19" s="298" t="s">
        <v>119</v>
      </c>
      <c r="P19" s="298" t="s">
        <v>119</v>
      </c>
      <c r="Q19" s="298" t="s">
        <v>119</v>
      </c>
      <c r="R19" s="298" t="s">
        <v>119</v>
      </c>
      <c r="S19" s="298" t="s">
        <v>119</v>
      </c>
      <c r="T19" s="298" t="s">
        <v>119</v>
      </c>
      <c r="U19" s="298" t="s">
        <v>119</v>
      </c>
      <c r="V19" s="298" t="s">
        <v>119</v>
      </c>
      <c r="W19" s="298" t="s">
        <v>119</v>
      </c>
      <c r="X19" s="298" t="s">
        <v>119</v>
      </c>
      <c r="Y19" s="298" t="s">
        <v>119</v>
      </c>
      <c r="Z19" s="298" t="s">
        <v>119</v>
      </c>
      <c r="AA19" s="298" t="s">
        <v>119</v>
      </c>
      <c r="AB19" s="298" t="s">
        <v>119</v>
      </c>
      <c r="AC19" s="298" t="s">
        <v>119</v>
      </c>
      <c r="AD19" s="298" t="s">
        <v>119</v>
      </c>
      <c r="AE19" s="298" t="s">
        <v>119</v>
      </c>
      <c r="AF19" s="298" t="s">
        <v>119</v>
      </c>
      <c r="AG19" s="298" t="s">
        <v>119</v>
      </c>
      <c r="AH19" s="298" t="s">
        <v>119</v>
      </c>
      <c r="AI19" s="298" t="s">
        <v>119</v>
      </c>
      <c r="AJ19" s="298" t="s">
        <v>119</v>
      </c>
      <c r="AK19" s="175"/>
    </row>
    <row r="20" spans="1:37" ht="15.75" thickBot="1" x14ac:dyDescent="0.25">
      <c r="A20" s="292"/>
      <c r="B20" s="1015"/>
      <c r="C20" s="293" t="s">
        <v>119</v>
      </c>
      <c r="D20" s="294" t="s">
        <v>119</v>
      </c>
      <c r="E20" s="311" t="s">
        <v>119</v>
      </c>
      <c r="F20" s="296" t="s">
        <v>119</v>
      </c>
      <c r="G20" s="296">
        <v>2</v>
      </c>
      <c r="H20" s="929"/>
      <c r="I20" s="297"/>
      <c r="J20" s="297"/>
      <c r="K20" s="878" t="s">
        <v>119</v>
      </c>
      <c r="L20" s="298" t="s">
        <v>119</v>
      </c>
      <c r="M20" s="298" t="s">
        <v>119</v>
      </c>
      <c r="N20" s="298" t="s">
        <v>119</v>
      </c>
      <c r="O20" s="298" t="s">
        <v>119</v>
      </c>
      <c r="P20" s="298" t="s">
        <v>119</v>
      </c>
      <c r="Q20" s="298" t="s">
        <v>119</v>
      </c>
      <c r="R20" s="298" t="s">
        <v>119</v>
      </c>
      <c r="S20" s="298" t="s">
        <v>119</v>
      </c>
      <c r="T20" s="298" t="s">
        <v>119</v>
      </c>
      <c r="U20" s="298" t="s">
        <v>119</v>
      </c>
      <c r="V20" s="298" t="s">
        <v>119</v>
      </c>
      <c r="W20" s="298" t="s">
        <v>119</v>
      </c>
      <c r="X20" s="298" t="s">
        <v>119</v>
      </c>
      <c r="Y20" s="298" t="s">
        <v>119</v>
      </c>
      <c r="Z20" s="298" t="s">
        <v>119</v>
      </c>
      <c r="AA20" s="298" t="s">
        <v>119</v>
      </c>
      <c r="AB20" s="298" t="s">
        <v>119</v>
      </c>
      <c r="AC20" s="298" t="s">
        <v>119</v>
      </c>
      <c r="AD20" s="298" t="s">
        <v>119</v>
      </c>
      <c r="AE20" s="298" t="s">
        <v>119</v>
      </c>
      <c r="AF20" s="298" t="s">
        <v>119</v>
      </c>
      <c r="AG20" s="298" t="s">
        <v>119</v>
      </c>
      <c r="AH20" s="298" t="s">
        <v>119</v>
      </c>
      <c r="AI20" s="298" t="s">
        <v>119</v>
      </c>
      <c r="AJ20" s="298" t="s">
        <v>119</v>
      </c>
      <c r="AK20" s="175"/>
    </row>
    <row r="21" spans="1:37" ht="25.5" x14ac:dyDescent="0.2">
      <c r="A21" s="178"/>
      <c r="B21" s="1015"/>
      <c r="C21" s="289" t="s">
        <v>641</v>
      </c>
      <c r="D21" s="417" t="s">
        <v>642</v>
      </c>
      <c r="E21" s="858" t="s">
        <v>799</v>
      </c>
      <c r="F21" s="291"/>
      <c r="G21" s="291">
        <v>2</v>
      </c>
      <c r="H21" s="897"/>
      <c r="I21" s="421"/>
      <c r="J21" s="421"/>
      <c r="K21" s="877">
        <f>'2. BL Supply'!K20+'2. BL Supply'!K21+'6. Preferred (Scenario Yr)'!K36+'6. Preferred (Scenario Yr)'!K5</f>
        <v>215.63</v>
      </c>
      <c r="L21" s="413">
        <f>'2. BL Supply'!L20+'2. BL Supply'!L21+'6. Preferred (Scenario Yr)'!L36+'6. Preferred (Scenario Yr)'!L5</f>
        <v>215.59449999999998</v>
      </c>
      <c r="M21" s="413">
        <f>'2. BL Supply'!M20+'2. BL Supply'!M21+'6. Preferred (Scenario Yr)'!M36+'6. Preferred (Scenario Yr)'!M5</f>
        <v>215.559</v>
      </c>
      <c r="N21" s="413">
        <f>'2. BL Supply'!N20+'2. BL Supply'!N21+'6. Preferred (Scenario Yr)'!N36+'6. Preferred (Scenario Yr)'!N5</f>
        <v>215.52349999999998</v>
      </c>
      <c r="O21" s="413">
        <f>'2. BL Supply'!O20+'2. BL Supply'!O21+'6. Preferred (Scenario Yr)'!O36+'6. Preferred (Scenario Yr)'!O5</f>
        <v>218.78800000000001</v>
      </c>
      <c r="P21" s="413">
        <f>'2. BL Supply'!P20+'2. BL Supply'!P21+'6. Preferred (Scenario Yr)'!P36+'6. Preferred (Scenario Yr)'!P5</f>
        <v>221.8775</v>
      </c>
      <c r="Q21" s="413">
        <f>'2. BL Supply'!Q20+'2. BL Supply'!Q21+'6. Preferred (Scenario Yr)'!Q36+'6. Preferred (Scenario Yr)'!Q5</f>
        <v>221.84200000000001</v>
      </c>
      <c r="R21" s="413">
        <f>'2. BL Supply'!R20+'2. BL Supply'!R21+'6. Preferred (Scenario Yr)'!R36+'6. Preferred (Scenario Yr)'!R5</f>
        <v>221.8065</v>
      </c>
      <c r="S21" s="413">
        <f>'2. BL Supply'!S20+'2. BL Supply'!S21+'6. Preferred (Scenario Yr)'!S36+'6. Preferred (Scenario Yr)'!S5</f>
        <v>221.77099999999999</v>
      </c>
      <c r="T21" s="413">
        <f>'2. BL Supply'!T20+'2. BL Supply'!T21+'6. Preferred (Scenario Yr)'!T36+'6. Preferred (Scenario Yr)'!T5</f>
        <v>221.7355</v>
      </c>
      <c r="U21" s="413">
        <f>'2. BL Supply'!U20+'2. BL Supply'!U21+'6. Preferred (Scenario Yr)'!U36+'6. Preferred (Scenario Yr)'!U5</f>
        <v>242.7</v>
      </c>
      <c r="V21" s="413">
        <f>'2. BL Supply'!V20+'2. BL Supply'!V21+'6. Preferred (Scenario Yr)'!V36+'6. Preferred (Scenario Yr)'!V5</f>
        <v>242.66449999999998</v>
      </c>
      <c r="W21" s="413">
        <f>'2. BL Supply'!W20+'2. BL Supply'!W21+'6. Preferred (Scenario Yr)'!W36+'6. Preferred (Scenario Yr)'!W5</f>
        <v>242.62899999999996</v>
      </c>
      <c r="X21" s="413">
        <f>'2. BL Supply'!X20+'2. BL Supply'!X21+'6. Preferred (Scenario Yr)'!X36+'6. Preferred (Scenario Yr)'!X5</f>
        <v>242.59350000000001</v>
      </c>
      <c r="Y21" s="413">
        <f>'2. BL Supply'!Y20+'2. BL Supply'!Y21+'6. Preferred (Scenario Yr)'!Y36+'6. Preferred (Scenario Yr)'!Y5</f>
        <v>242.55799999999999</v>
      </c>
      <c r="Z21" s="413">
        <f>'2. BL Supply'!Z20+'2. BL Supply'!Z21+'6. Preferred (Scenario Yr)'!Z36+'6. Preferred (Scenario Yr)'!Z5</f>
        <v>242.52249999999998</v>
      </c>
      <c r="AA21" s="413">
        <f>'2. BL Supply'!AA20+'2. BL Supply'!AA21+'6. Preferred (Scenario Yr)'!AA36+'6. Preferred (Scenario Yr)'!AA5</f>
        <v>242.48699999999997</v>
      </c>
      <c r="AB21" s="413">
        <f>'2. BL Supply'!AB20+'2. BL Supply'!AB21+'6. Preferred (Scenario Yr)'!AB36+'6. Preferred (Scenario Yr)'!AB5</f>
        <v>242.45150000000001</v>
      </c>
      <c r="AC21" s="413">
        <f>'2. BL Supply'!AC20+'2. BL Supply'!AC21+'6. Preferred (Scenario Yr)'!AC36+'6. Preferred (Scenario Yr)'!AC5</f>
        <v>242.416</v>
      </c>
      <c r="AD21" s="413">
        <f>'2. BL Supply'!AD20+'2. BL Supply'!AD21+'6. Preferred (Scenario Yr)'!AD36+'6. Preferred (Scenario Yr)'!AD5</f>
        <v>242.38049999999998</v>
      </c>
      <c r="AE21" s="413">
        <f>'2. BL Supply'!AE20+'2. BL Supply'!AE21+'6. Preferred (Scenario Yr)'!AE36+'6. Preferred (Scenario Yr)'!AE5</f>
        <v>242.34499999999997</v>
      </c>
      <c r="AF21" s="413">
        <f>'2. BL Supply'!AF20+'2. BL Supply'!AF21+'6. Preferred (Scenario Yr)'!AF36+'6. Preferred (Scenario Yr)'!AF5</f>
        <v>242.30950000000001</v>
      </c>
      <c r="AG21" s="413">
        <f>'2. BL Supply'!AG20+'2. BL Supply'!AG21+'6. Preferred (Scenario Yr)'!AG36+'6. Preferred (Scenario Yr)'!AG5</f>
        <v>242.274</v>
      </c>
      <c r="AH21" s="413">
        <f>'2. BL Supply'!AH20+'2. BL Supply'!AH21+'6. Preferred (Scenario Yr)'!AH36+'6. Preferred (Scenario Yr)'!AH5</f>
        <v>242.23849999999999</v>
      </c>
      <c r="AI21" s="413">
        <f>'2. BL Supply'!AI20+'2. BL Supply'!AI21+'6. Preferred (Scenario Yr)'!AI36+'6. Preferred (Scenario Yr)'!AI5</f>
        <v>242.20299999999997</v>
      </c>
      <c r="AJ21" s="413">
        <f>'2. BL Supply'!AJ20+'2. BL Supply'!AJ21+'6. Preferred (Scenario Yr)'!AJ36+'6. Preferred (Scenario Yr)'!AJ5</f>
        <v>242.16749999999996</v>
      </c>
      <c r="AK21" s="175"/>
    </row>
    <row r="22" spans="1:37" x14ac:dyDescent="0.2">
      <c r="A22" s="178"/>
      <c r="B22" s="1015"/>
      <c r="C22" s="289" t="s">
        <v>119</v>
      </c>
      <c r="D22" s="312" t="s">
        <v>119</v>
      </c>
      <c r="E22" s="290" t="s">
        <v>119</v>
      </c>
      <c r="F22" s="291" t="s">
        <v>119</v>
      </c>
      <c r="G22" s="291">
        <v>2</v>
      </c>
      <c r="H22" s="929"/>
      <c r="I22" s="297"/>
      <c r="J22" s="297"/>
      <c r="K22" s="878"/>
      <c r="L22" s="313" t="s">
        <v>119</v>
      </c>
      <c r="M22" s="313" t="s">
        <v>119</v>
      </c>
      <c r="N22" s="313" t="s">
        <v>119</v>
      </c>
      <c r="O22" s="313" t="s">
        <v>119</v>
      </c>
      <c r="P22" s="313" t="s">
        <v>119</v>
      </c>
      <c r="Q22" s="313" t="s">
        <v>119</v>
      </c>
      <c r="R22" s="313" t="s">
        <v>119</v>
      </c>
      <c r="S22" s="313" t="s">
        <v>119</v>
      </c>
      <c r="T22" s="313" t="s">
        <v>119</v>
      </c>
      <c r="U22" s="313" t="s">
        <v>119</v>
      </c>
      <c r="V22" s="313" t="s">
        <v>119</v>
      </c>
      <c r="W22" s="313" t="s">
        <v>119</v>
      </c>
      <c r="X22" s="313" t="s">
        <v>119</v>
      </c>
      <c r="Y22" s="313" t="s">
        <v>119</v>
      </c>
      <c r="Z22" s="313" t="s">
        <v>119</v>
      </c>
      <c r="AA22" s="313" t="s">
        <v>119</v>
      </c>
      <c r="AB22" s="313" t="s">
        <v>119</v>
      </c>
      <c r="AC22" s="313" t="s">
        <v>119</v>
      </c>
      <c r="AD22" s="313" t="s">
        <v>119</v>
      </c>
      <c r="AE22" s="313" t="s">
        <v>119</v>
      </c>
      <c r="AF22" s="313" t="s">
        <v>119</v>
      </c>
      <c r="AG22" s="313" t="s">
        <v>119</v>
      </c>
      <c r="AH22" s="313" t="s">
        <v>119</v>
      </c>
      <c r="AI22" s="313" t="s">
        <v>119</v>
      </c>
      <c r="AJ22" s="313" t="s">
        <v>119</v>
      </c>
      <c r="AK22" s="175"/>
    </row>
    <row r="23" spans="1:37" x14ac:dyDescent="0.2">
      <c r="A23" s="178"/>
      <c r="B23" s="1015"/>
      <c r="C23" s="293" t="s">
        <v>119</v>
      </c>
      <c r="D23" s="310" t="s">
        <v>119</v>
      </c>
      <c r="E23" s="300" t="s">
        <v>119</v>
      </c>
      <c r="F23" s="301" t="s">
        <v>119</v>
      </c>
      <c r="G23" s="301">
        <v>2</v>
      </c>
      <c r="H23" s="929"/>
      <c r="I23" s="297"/>
      <c r="J23" s="297"/>
      <c r="K23" s="878" t="s">
        <v>119</v>
      </c>
      <c r="L23" s="298" t="s">
        <v>119</v>
      </c>
      <c r="M23" s="298" t="s">
        <v>119</v>
      </c>
      <c r="N23" s="298" t="s">
        <v>119</v>
      </c>
      <c r="O23" s="298" t="s">
        <v>119</v>
      </c>
      <c r="P23" s="298" t="s">
        <v>119</v>
      </c>
      <c r="Q23" s="298" t="s">
        <v>119</v>
      </c>
      <c r="R23" s="298" t="s">
        <v>119</v>
      </c>
      <c r="S23" s="298" t="s">
        <v>119</v>
      </c>
      <c r="T23" s="298" t="s">
        <v>119</v>
      </c>
      <c r="U23" s="298" t="s">
        <v>119</v>
      </c>
      <c r="V23" s="298" t="s">
        <v>119</v>
      </c>
      <c r="W23" s="298" t="s">
        <v>119</v>
      </c>
      <c r="X23" s="298" t="s">
        <v>119</v>
      </c>
      <c r="Y23" s="298" t="s">
        <v>119</v>
      </c>
      <c r="Z23" s="298" t="s">
        <v>119</v>
      </c>
      <c r="AA23" s="298" t="s">
        <v>119</v>
      </c>
      <c r="AB23" s="298" t="s">
        <v>119</v>
      </c>
      <c r="AC23" s="298" t="s">
        <v>119</v>
      </c>
      <c r="AD23" s="298" t="s">
        <v>119</v>
      </c>
      <c r="AE23" s="298" t="s">
        <v>119</v>
      </c>
      <c r="AF23" s="298" t="s">
        <v>119</v>
      </c>
      <c r="AG23" s="298" t="s">
        <v>119</v>
      </c>
      <c r="AH23" s="298" t="s">
        <v>119</v>
      </c>
      <c r="AI23" s="298" t="s">
        <v>119</v>
      </c>
      <c r="AJ23" s="298" t="s">
        <v>119</v>
      </c>
      <c r="AK23" s="175"/>
    </row>
    <row r="24" spans="1:37" x14ac:dyDescent="0.2">
      <c r="A24" s="178"/>
      <c r="B24" s="1015"/>
      <c r="C24" s="293" t="s">
        <v>119</v>
      </c>
      <c r="D24" s="310" t="s">
        <v>119</v>
      </c>
      <c r="E24" s="300" t="s">
        <v>119</v>
      </c>
      <c r="F24" s="301" t="s">
        <v>119</v>
      </c>
      <c r="G24" s="301">
        <v>2</v>
      </c>
      <c r="H24" s="929"/>
      <c r="I24" s="297"/>
      <c r="J24" s="297"/>
      <c r="K24" s="878" t="s">
        <v>119</v>
      </c>
      <c r="L24" s="298" t="s">
        <v>119</v>
      </c>
      <c r="M24" s="298" t="s">
        <v>119</v>
      </c>
      <c r="N24" s="298" t="s">
        <v>119</v>
      </c>
      <c r="O24" s="298" t="s">
        <v>119</v>
      </c>
      <c r="P24" s="298" t="s">
        <v>119</v>
      </c>
      <c r="Q24" s="298" t="s">
        <v>119</v>
      </c>
      <c r="R24" s="298" t="s">
        <v>119</v>
      </c>
      <c r="S24" s="298" t="s">
        <v>119</v>
      </c>
      <c r="T24" s="298" t="s">
        <v>119</v>
      </c>
      <c r="U24" s="298" t="s">
        <v>119</v>
      </c>
      <c r="V24" s="298" t="s">
        <v>119</v>
      </c>
      <c r="W24" s="298" t="s">
        <v>119</v>
      </c>
      <c r="X24" s="298" t="s">
        <v>119</v>
      </c>
      <c r="Y24" s="298" t="s">
        <v>119</v>
      </c>
      <c r="Z24" s="298" t="s">
        <v>119</v>
      </c>
      <c r="AA24" s="298" t="s">
        <v>119</v>
      </c>
      <c r="AB24" s="298" t="s">
        <v>119</v>
      </c>
      <c r="AC24" s="298" t="s">
        <v>119</v>
      </c>
      <c r="AD24" s="298" t="s">
        <v>119</v>
      </c>
      <c r="AE24" s="298" t="s">
        <v>119</v>
      </c>
      <c r="AF24" s="298" t="s">
        <v>119</v>
      </c>
      <c r="AG24" s="298" t="s">
        <v>119</v>
      </c>
      <c r="AH24" s="298" t="s">
        <v>119</v>
      </c>
      <c r="AI24" s="298" t="s">
        <v>119</v>
      </c>
      <c r="AJ24" s="298" t="s">
        <v>119</v>
      </c>
      <c r="AK24" s="175"/>
    </row>
    <row r="25" spans="1:37" x14ac:dyDescent="0.2">
      <c r="A25" s="178"/>
      <c r="B25" s="1015"/>
      <c r="C25" s="293" t="s">
        <v>119</v>
      </c>
      <c r="D25" s="310" t="s">
        <v>119</v>
      </c>
      <c r="E25" s="300" t="s">
        <v>119</v>
      </c>
      <c r="F25" s="301" t="s">
        <v>119</v>
      </c>
      <c r="G25" s="301">
        <v>2</v>
      </c>
      <c r="H25" s="929"/>
      <c r="I25" s="297"/>
      <c r="J25" s="297"/>
      <c r="K25" s="878" t="s">
        <v>119</v>
      </c>
      <c r="L25" s="298" t="s">
        <v>119</v>
      </c>
      <c r="M25" s="298" t="s">
        <v>119</v>
      </c>
      <c r="N25" s="298" t="s">
        <v>119</v>
      </c>
      <c r="O25" s="298" t="s">
        <v>119</v>
      </c>
      <c r="P25" s="298" t="s">
        <v>119</v>
      </c>
      <c r="Q25" s="298" t="s">
        <v>119</v>
      </c>
      <c r="R25" s="298" t="s">
        <v>119</v>
      </c>
      <c r="S25" s="298" t="s">
        <v>119</v>
      </c>
      <c r="T25" s="298" t="s">
        <v>119</v>
      </c>
      <c r="U25" s="298" t="s">
        <v>119</v>
      </c>
      <c r="V25" s="298" t="s">
        <v>119</v>
      </c>
      <c r="W25" s="298" t="s">
        <v>119</v>
      </c>
      <c r="X25" s="298" t="s">
        <v>119</v>
      </c>
      <c r="Y25" s="298" t="s">
        <v>119</v>
      </c>
      <c r="Z25" s="298" t="s">
        <v>119</v>
      </c>
      <c r="AA25" s="298" t="s">
        <v>119</v>
      </c>
      <c r="AB25" s="298" t="s">
        <v>119</v>
      </c>
      <c r="AC25" s="298" t="s">
        <v>119</v>
      </c>
      <c r="AD25" s="298" t="s">
        <v>119</v>
      </c>
      <c r="AE25" s="298" t="s">
        <v>119</v>
      </c>
      <c r="AF25" s="298" t="s">
        <v>119</v>
      </c>
      <c r="AG25" s="298" t="s">
        <v>119</v>
      </c>
      <c r="AH25" s="298" t="s">
        <v>119</v>
      </c>
      <c r="AI25" s="298" t="s">
        <v>119</v>
      </c>
      <c r="AJ25" s="298" t="s">
        <v>119</v>
      </c>
      <c r="AK25" s="175"/>
    </row>
    <row r="26" spans="1:37" x14ac:dyDescent="0.2">
      <c r="A26" s="178"/>
      <c r="B26" s="1016"/>
      <c r="C26" s="314" t="s">
        <v>119</v>
      </c>
      <c r="D26" s="315" t="s">
        <v>119</v>
      </c>
      <c r="E26" s="302" t="s">
        <v>119</v>
      </c>
      <c r="F26" s="316" t="s">
        <v>119</v>
      </c>
      <c r="G26" s="316">
        <v>2</v>
      </c>
      <c r="H26" s="895"/>
      <c r="I26" s="317"/>
      <c r="J26" s="317"/>
      <c r="K26" s="880" t="s">
        <v>119</v>
      </c>
      <c r="L26" s="318" t="s">
        <v>119</v>
      </c>
      <c r="M26" s="318" t="s">
        <v>119</v>
      </c>
      <c r="N26" s="318" t="s">
        <v>119</v>
      </c>
      <c r="O26" s="318" t="s">
        <v>119</v>
      </c>
      <c r="P26" s="318" t="s">
        <v>119</v>
      </c>
      <c r="Q26" s="318" t="s">
        <v>119</v>
      </c>
      <c r="R26" s="318" t="s">
        <v>119</v>
      </c>
      <c r="S26" s="318" t="s">
        <v>119</v>
      </c>
      <c r="T26" s="318" t="s">
        <v>119</v>
      </c>
      <c r="U26" s="318" t="s">
        <v>119</v>
      </c>
      <c r="V26" s="318" t="s">
        <v>119</v>
      </c>
      <c r="W26" s="318" t="s">
        <v>119</v>
      </c>
      <c r="X26" s="318" t="s">
        <v>119</v>
      </c>
      <c r="Y26" s="318" t="s">
        <v>119</v>
      </c>
      <c r="Z26" s="318" t="s">
        <v>119</v>
      </c>
      <c r="AA26" s="318" t="s">
        <v>119</v>
      </c>
      <c r="AB26" s="318" t="s">
        <v>119</v>
      </c>
      <c r="AC26" s="318" t="s">
        <v>119</v>
      </c>
      <c r="AD26" s="318" t="s">
        <v>119</v>
      </c>
      <c r="AE26" s="318" t="s">
        <v>119</v>
      </c>
      <c r="AF26" s="318" t="s">
        <v>119</v>
      </c>
      <c r="AG26" s="318" t="s">
        <v>119</v>
      </c>
      <c r="AH26" s="318" t="s">
        <v>119</v>
      </c>
      <c r="AI26" s="318" t="s">
        <v>119</v>
      </c>
      <c r="AJ26" s="318" t="s">
        <v>119</v>
      </c>
      <c r="AK26" s="175"/>
    </row>
    <row r="27" spans="1:37" ht="25.5" x14ac:dyDescent="0.2">
      <c r="A27" s="178"/>
      <c r="B27" s="1017"/>
      <c r="C27" s="319" t="s">
        <v>643</v>
      </c>
      <c r="D27" s="417" t="s">
        <v>180</v>
      </c>
      <c r="E27" s="858" t="s">
        <v>800</v>
      </c>
      <c r="F27" s="291" t="s">
        <v>71</v>
      </c>
      <c r="G27" s="291">
        <v>2</v>
      </c>
      <c r="H27" s="930"/>
      <c r="I27" s="297"/>
      <c r="J27" s="297"/>
      <c r="K27" s="878">
        <f>'2. BL Supply'!K29+'6. Preferred (Scenario Yr)'!K50+'6. Preferred (Scenario Yr)'!K23</f>
        <v>2.4</v>
      </c>
      <c r="L27" s="413">
        <f>'2. BL Supply'!L29+'6. Preferred (Scenario Yr)'!L50+'6. Preferred (Scenario Yr)'!L23</f>
        <v>2.4</v>
      </c>
      <c r="M27" s="413">
        <f>'2. BL Supply'!M29+'6. Preferred (Scenario Yr)'!M50+'6. Preferred (Scenario Yr)'!M23</f>
        <v>2.4</v>
      </c>
      <c r="N27" s="413">
        <f>'2. BL Supply'!N29+'6. Preferred (Scenario Yr)'!N50+'6. Preferred (Scenario Yr)'!N23</f>
        <v>2.4</v>
      </c>
      <c r="O27" s="413">
        <f>'2. BL Supply'!O29+'6. Preferred (Scenario Yr)'!O50+'6. Preferred (Scenario Yr)'!O23</f>
        <v>2.4</v>
      </c>
      <c r="P27" s="413">
        <f>'2. BL Supply'!P29+'6. Preferred (Scenario Yr)'!P50+'6. Preferred (Scenario Yr)'!P23</f>
        <v>2.4</v>
      </c>
      <c r="Q27" s="413">
        <f>'2. BL Supply'!Q29+'6. Preferred (Scenario Yr)'!Q50+'6. Preferred (Scenario Yr)'!Q23</f>
        <v>2.4</v>
      </c>
      <c r="R27" s="413">
        <f>'2. BL Supply'!R29+'6. Preferred (Scenario Yr)'!R50+'6. Preferred (Scenario Yr)'!R23</f>
        <v>2.4</v>
      </c>
      <c r="S27" s="413">
        <f>'2. BL Supply'!S29+'6. Preferred (Scenario Yr)'!S50+'6. Preferred (Scenario Yr)'!S23</f>
        <v>2.4</v>
      </c>
      <c r="T27" s="413">
        <f>'2. BL Supply'!T29+'6. Preferred (Scenario Yr)'!T50+'6. Preferred (Scenario Yr)'!T23</f>
        <v>2.4</v>
      </c>
      <c r="U27" s="413">
        <f>'2. BL Supply'!U29+'6. Preferred (Scenario Yr)'!U50+'6. Preferred (Scenario Yr)'!U23</f>
        <v>2.4</v>
      </c>
      <c r="V27" s="413">
        <f>'2. BL Supply'!V29+'6. Preferred (Scenario Yr)'!V50+'6. Preferred (Scenario Yr)'!V23</f>
        <v>2.4</v>
      </c>
      <c r="W27" s="413">
        <f>'2. BL Supply'!W29+'6. Preferred (Scenario Yr)'!W50+'6. Preferred (Scenario Yr)'!W23</f>
        <v>2.4</v>
      </c>
      <c r="X27" s="413">
        <f>'2. BL Supply'!X29+'6. Preferred (Scenario Yr)'!X50+'6. Preferred (Scenario Yr)'!X23</f>
        <v>2.4</v>
      </c>
      <c r="Y27" s="413">
        <f>'2. BL Supply'!Y29+'6. Preferred (Scenario Yr)'!Y50+'6. Preferred (Scenario Yr)'!Y23</f>
        <v>2.4</v>
      </c>
      <c r="Z27" s="413">
        <f>'2. BL Supply'!Z29+'6. Preferred (Scenario Yr)'!Z50+'6. Preferred (Scenario Yr)'!Z23</f>
        <v>2.4</v>
      </c>
      <c r="AA27" s="413">
        <f>'2. BL Supply'!AA29+'6. Preferred (Scenario Yr)'!AA50+'6. Preferred (Scenario Yr)'!AA23</f>
        <v>2.4</v>
      </c>
      <c r="AB27" s="413">
        <f>'2. BL Supply'!AB29+'6. Preferred (Scenario Yr)'!AB50+'6. Preferred (Scenario Yr)'!AB23</f>
        <v>2.4</v>
      </c>
      <c r="AC27" s="413">
        <f>'2. BL Supply'!AC29+'6. Preferred (Scenario Yr)'!AC50+'6. Preferred (Scenario Yr)'!AC23</f>
        <v>2.4</v>
      </c>
      <c r="AD27" s="413">
        <f>'2. BL Supply'!AD29+'6. Preferred (Scenario Yr)'!AD50+'6. Preferred (Scenario Yr)'!AD23</f>
        <v>2.4</v>
      </c>
      <c r="AE27" s="413">
        <f>'2. BL Supply'!AE29+'6. Preferred (Scenario Yr)'!AE50+'6. Preferred (Scenario Yr)'!AE23</f>
        <v>2.4</v>
      </c>
      <c r="AF27" s="413">
        <f>'2. BL Supply'!AF29+'6. Preferred (Scenario Yr)'!AF50+'6. Preferred (Scenario Yr)'!AF23</f>
        <v>2.4</v>
      </c>
      <c r="AG27" s="413">
        <f>'2. BL Supply'!AG29+'6. Preferred (Scenario Yr)'!AG50+'6. Preferred (Scenario Yr)'!AG23</f>
        <v>2.4</v>
      </c>
      <c r="AH27" s="413">
        <f>'2. BL Supply'!AH29+'6. Preferred (Scenario Yr)'!AH50+'6. Preferred (Scenario Yr)'!AH23</f>
        <v>2.4</v>
      </c>
      <c r="AI27" s="413">
        <f>'2. BL Supply'!AI29+'6. Preferred (Scenario Yr)'!AI50+'6. Preferred (Scenario Yr)'!AI23</f>
        <v>2.4</v>
      </c>
      <c r="AJ27" s="413">
        <f>'2. BL Supply'!AJ29+'6. Preferred (Scenario Yr)'!AJ50+'6. Preferred (Scenario Yr)'!AJ23</f>
        <v>2.4</v>
      </c>
      <c r="AK27" s="175"/>
    </row>
    <row r="28" spans="1:37" ht="15.75" thickBot="1" x14ac:dyDescent="0.25">
      <c r="A28" s="178"/>
      <c r="B28" s="1018"/>
      <c r="C28" s="320" t="s">
        <v>644</v>
      </c>
      <c r="D28" s="414" t="s">
        <v>182</v>
      </c>
      <c r="E28" s="321" t="s">
        <v>645</v>
      </c>
      <c r="F28" s="322" t="s">
        <v>71</v>
      </c>
      <c r="G28" s="322">
        <v>2</v>
      </c>
      <c r="H28" s="906"/>
      <c r="I28" s="297"/>
      <c r="J28" s="297"/>
      <c r="K28" s="878">
        <f>'2. BL Supply'!K30+'6. Preferred (Scenario Yr)'!K53</f>
        <v>6.7</v>
      </c>
      <c r="L28" s="413">
        <f>'2. BL Supply'!L30+'6. Preferred (Scenario Yr)'!L53</f>
        <v>6.7</v>
      </c>
      <c r="M28" s="413">
        <f>'2. BL Supply'!M30+'6. Preferred (Scenario Yr)'!M53</f>
        <v>6.7</v>
      </c>
      <c r="N28" s="413">
        <f>'2. BL Supply'!N30+'6. Preferred (Scenario Yr)'!N53</f>
        <v>6.7</v>
      </c>
      <c r="O28" s="413">
        <f>'2. BL Supply'!O30+'6. Preferred (Scenario Yr)'!O53</f>
        <v>6.7</v>
      </c>
      <c r="P28" s="413">
        <f>'2. BL Supply'!P30+'6. Preferred (Scenario Yr)'!P53</f>
        <v>6.7</v>
      </c>
      <c r="Q28" s="413">
        <f>'2. BL Supply'!Q30+'6. Preferred (Scenario Yr)'!Q53</f>
        <v>6.7</v>
      </c>
      <c r="R28" s="413">
        <f>'2. BL Supply'!R30+'6. Preferred (Scenario Yr)'!R53</f>
        <v>6.7</v>
      </c>
      <c r="S28" s="413">
        <f>'2. BL Supply'!S30+'6. Preferred (Scenario Yr)'!S53</f>
        <v>6.7</v>
      </c>
      <c r="T28" s="413">
        <f>'2. BL Supply'!T30+'6. Preferred (Scenario Yr)'!T53</f>
        <v>6.7</v>
      </c>
      <c r="U28" s="413">
        <f>'2. BL Supply'!U30+'6. Preferred (Scenario Yr)'!U53</f>
        <v>6.7</v>
      </c>
      <c r="V28" s="413">
        <f>'2. BL Supply'!V30+'6. Preferred (Scenario Yr)'!V53</f>
        <v>6.7</v>
      </c>
      <c r="W28" s="413">
        <f>'2. BL Supply'!W30+'6. Preferred (Scenario Yr)'!W53</f>
        <v>6.7</v>
      </c>
      <c r="X28" s="413">
        <f>'2. BL Supply'!X30+'6. Preferred (Scenario Yr)'!X53</f>
        <v>6.7</v>
      </c>
      <c r="Y28" s="413">
        <f>'2. BL Supply'!Y30+'6. Preferred (Scenario Yr)'!Y53</f>
        <v>6.7</v>
      </c>
      <c r="Z28" s="413">
        <f>'2. BL Supply'!Z30+'6. Preferred (Scenario Yr)'!Z53</f>
        <v>6.7</v>
      </c>
      <c r="AA28" s="413">
        <f>'2. BL Supply'!AA30+'6. Preferred (Scenario Yr)'!AA53</f>
        <v>6.7</v>
      </c>
      <c r="AB28" s="413">
        <f>'2. BL Supply'!AB30+'6. Preferred (Scenario Yr)'!AB53</f>
        <v>6.7</v>
      </c>
      <c r="AC28" s="413">
        <f>'2. BL Supply'!AC30+'6. Preferred (Scenario Yr)'!AC53</f>
        <v>6.7</v>
      </c>
      <c r="AD28" s="413">
        <f>'2. BL Supply'!AD30+'6. Preferred (Scenario Yr)'!AD53</f>
        <v>6.7</v>
      </c>
      <c r="AE28" s="413">
        <f>'2. BL Supply'!AE30+'6. Preferred (Scenario Yr)'!AE53</f>
        <v>6.7</v>
      </c>
      <c r="AF28" s="413">
        <f>'2. BL Supply'!AF30+'6. Preferred (Scenario Yr)'!AF53</f>
        <v>6.7</v>
      </c>
      <c r="AG28" s="413">
        <f>'2. BL Supply'!AG30+'6. Preferred (Scenario Yr)'!AG53</f>
        <v>6.7</v>
      </c>
      <c r="AH28" s="413">
        <f>'2. BL Supply'!AH30+'6. Preferred (Scenario Yr)'!AH53</f>
        <v>6.7</v>
      </c>
      <c r="AI28" s="413">
        <f>'2. BL Supply'!AI30+'6. Preferred (Scenario Yr)'!AI53</f>
        <v>6.7</v>
      </c>
      <c r="AJ28" s="413">
        <f>'2. BL Supply'!AJ30+'6. Preferred (Scenario Yr)'!AJ53</f>
        <v>6.7</v>
      </c>
      <c r="AK28" s="175"/>
    </row>
    <row r="29" spans="1:37" ht="15.75" x14ac:dyDescent="0.25">
      <c r="A29" s="178"/>
      <c r="B29" s="204"/>
      <c r="C29" s="175"/>
      <c r="D29" s="323"/>
      <c r="E29" s="324"/>
      <c r="F29" s="205"/>
      <c r="G29" s="205"/>
      <c r="H29" s="205"/>
      <c r="I29" s="208"/>
      <c r="J29" s="325"/>
      <c r="K29" s="326"/>
      <c r="L29" s="327"/>
      <c r="M29" s="328"/>
      <c r="N29" s="175"/>
      <c r="O29" s="175"/>
      <c r="P29" s="175"/>
      <c r="Q29" s="175"/>
      <c r="R29" s="175"/>
      <c r="S29" s="175"/>
      <c r="T29" s="175"/>
      <c r="U29" s="175"/>
      <c r="V29" s="175"/>
      <c r="W29" s="175"/>
      <c r="X29" s="175"/>
      <c r="Y29" s="175"/>
      <c r="Z29" s="175"/>
      <c r="AA29" s="175"/>
      <c r="AB29" s="175"/>
      <c r="AC29" s="175"/>
      <c r="AD29" s="175"/>
      <c r="AE29" s="175"/>
      <c r="AF29" s="175"/>
      <c r="AG29" s="175"/>
      <c r="AH29" s="175"/>
      <c r="AI29" s="175"/>
      <c r="AJ29" s="175"/>
      <c r="AK29" s="175"/>
    </row>
    <row r="30" spans="1:37" ht="15.75" x14ac:dyDescent="0.25">
      <c r="A30" s="178"/>
      <c r="B30" s="204"/>
      <c r="C30" s="175"/>
      <c r="D30" s="329"/>
      <c r="E30" s="330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</row>
    <row r="31" spans="1:37" ht="15.75" x14ac:dyDescent="0.25">
      <c r="A31" s="178"/>
      <c r="B31" s="204"/>
      <c r="C31" s="205"/>
      <c r="D31" s="323"/>
      <c r="E31" s="324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175"/>
      <c r="AH31" s="175"/>
      <c r="AI31" s="175"/>
      <c r="AJ31" s="175"/>
      <c r="AK31" s="175"/>
    </row>
    <row r="32" spans="1:37" ht="15.75" x14ac:dyDescent="0.25">
      <c r="A32" s="178"/>
      <c r="B32" s="204"/>
      <c r="C32" s="205"/>
      <c r="D32" s="331" t="str">
        <f>'TITLE PAGE'!B9</f>
        <v>Company:</v>
      </c>
      <c r="E32" s="159" t="str">
        <f>'TITLE PAGE'!D9</f>
        <v>Portsmouth Water</v>
      </c>
      <c r="F32" s="205"/>
      <c r="G32" s="205"/>
      <c r="H32" s="205"/>
      <c r="I32" s="205"/>
      <c r="J32" s="205"/>
      <c r="K32" s="205"/>
      <c r="L32" s="205"/>
      <c r="M32" s="205"/>
      <c r="N32" s="205"/>
      <c r="O32" s="20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</row>
    <row r="33" spans="1:37" ht="15.75" x14ac:dyDescent="0.25">
      <c r="A33" s="178"/>
      <c r="B33" s="204"/>
      <c r="C33" s="205"/>
      <c r="D33" s="332" t="str">
        <f>'TITLE PAGE'!B10</f>
        <v>Resource Zone Name:</v>
      </c>
      <c r="E33" s="163" t="str">
        <f>'TITLE PAGE'!D10</f>
        <v>Company</v>
      </c>
      <c r="F33" s="205"/>
      <c r="G33" s="205"/>
      <c r="H33" s="205"/>
      <c r="I33" s="205"/>
      <c r="J33" s="205"/>
      <c r="K33" s="205"/>
      <c r="L33" s="205"/>
      <c r="M33" s="205"/>
      <c r="N33" s="205"/>
      <c r="O33" s="205"/>
      <c r="P33" s="175"/>
      <c r="Q33" s="175"/>
      <c r="R33" s="175"/>
      <c r="S33" s="175"/>
      <c r="T33" s="175"/>
      <c r="U33" s="175"/>
      <c r="V33" s="175"/>
      <c r="W33" s="175"/>
      <c r="X33" s="175"/>
      <c r="Y33" s="175"/>
      <c r="Z33" s="175"/>
      <c r="AA33" s="175"/>
      <c r="AB33" s="175"/>
      <c r="AC33" s="175"/>
      <c r="AD33" s="175"/>
      <c r="AE33" s="175"/>
      <c r="AF33" s="175"/>
      <c r="AG33" s="175"/>
      <c r="AH33" s="175"/>
      <c r="AI33" s="175"/>
      <c r="AJ33" s="175"/>
      <c r="AK33" s="175"/>
    </row>
    <row r="34" spans="1:37" ht="15.75" x14ac:dyDescent="0.25">
      <c r="A34" s="178"/>
      <c r="B34" s="204"/>
      <c r="C34" s="205"/>
      <c r="D34" s="332" t="str">
        <f>'TITLE PAGE'!B11</f>
        <v>Resource Zone Number:</v>
      </c>
      <c r="E34" s="166" t="str">
        <f>'TITLE PAGE'!D11</f>
        <v>PRT 1</v>
      </c>
      <c r="F34" s="205"/>
      <c r="G34" s="205"/>
      <c r="H34" s="205"/>
      <c r="I34" s="205"/>
      <c r="J34" s="205"/>
      <c r="K34" s="205"/>
      <c r="L34" s="205"/>
      <c r="M34" s="205"/>
      <c r="N34" s="205"/>
      <c r="O34" s="20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</row>
    <row r="35" spans="1:37" ht="15.75" x14ac:dyDescent="0.25">
      <c r="A35" s="178"/>
      <c r="B35" s="204"/>
      <c r="C35" s="205"/>
      <c r="D35" s="332" t="str">
        <f>'TITLE PAGE'!B12</f>
        <v xml:space="preserve">Planning Scenario Name:                                                                     </v>
      </c>
      <c r="E35" s="163" t="str">
        <f>'TITLE PAGE'!D12</f>
        <v>Dry Year Annual Average - benchmarking data</v>
      </c>
      <c r="F35" s="205"/>
      <c r="G35" s="205"/>
      <c r="H35" s="205"/>
      <c r="I35" s="205"/>
      <c r="J35" s="205"/>
      <c r="K35" s="205"/>
      <c r="L35" s="205"/>
      <c r="M35" s="205"/>
      <c r="N35" s="205"/>
      <c r="O35" s="20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</row>
    <row r="36" spans="1:37" ht="15.75" x14ac:dyDescent="0.25">
      <c r="A36" s="178"/>
      <c r="B36" s="204"/>
      <c r="C36" s="205"/>
      <c r="D36" s="333" t="str">
        <f>'TITLE PAGE'!B13</f>
        <v xml:space="preserve">Chosen Level of Service:  </v>
      </c>
      <c r="E36" s="171" t="str">
        <f>'TITLE PAGE'!D13</f>
        <v>1 in 200</v>
      </c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175"/>
      <c r="Q36" s="175"/>
      <c r="R36" s="175"/>
      <c r="S36" s="175"/>
      <c r="T36" s="175"/>
      <c r="U36" s="175"/>
      <c r="V36" s="175"/>
      <c r="W36" s="175"/>
      <c r="X36" s="175"/>
      <c r="Y36" s="175"/>
      <c r="Z36" s="175"/>
      <c r="AA36" s="175"/>
      <c r="AB36" s="175"/>
      <c r="AC36" s="175"/>
      <c r="AD36" s="175"/>
      <c r="AE36" s="175"/>
      <c r="AF36" s="175"/>
      <c r="AG36" s="175"/>
      <c r="AH36" s="175"/>
      <c r="AI36" s="175"/>
      <c r="AJ36" s="175"/>
      <c r="AK36" s="175"/>
    </row>
  </sheetData>
  <mergeCells count="3">
    <mergeCell ref="B3:B12"/>
    <mergeCell ref="B13:B26"/>
    <mergeCell ref="B27:B28"/>
  </mergeCells>
  <pageMargins left="0.7" right="0.7" top="0.75" bottom="0.75" header="0.3" footer="0.3"/>
  <pageSetup paperSize="9" orientation="portrait" verticalDpi="9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7"/>
  <sheetViews>
    <sheetView zoomScale="70" zoomScaleNormal="70" workbookViewId="0">
      <selection activeCell="N61" sqref="N61"/>
    </sheetView>
  </sheetViews>
  <sheetFormatPr defaultColWidth="8.88671875" defaultRowHeight="15" x14ac:dyDescent="0.2"/>
  <cols>
    <col min="1" max="1" width="4.109375" customWidth="1"/>
    <col min="2" max="3" width="6.88671875" customWidth="1"/>
    <col min="4" max="4" width="36.88671875" customWidth="1"/>
    <col min="5" max="5" width="39.21875" customWidth="1"/>
    <col min="6" max="6" width="6.88671875" customWidth="1"/>
    <col min="7" max="7" width="8.21875" bestFit="1" customWidth="1"/>
    <col min="8" max="8" width="4.5546875" customWidth="1"/>
    <col min="9" max="9" width="4.21875" customWidth="1"/>
    <col min="10" max="10" width="5" customWidth="1"/>
    <col min="11" max="36" width="11.44140625" customWidth="1"/>
    <col min="257" max="257" width="4.109375" customWidth="1"/>
    <col min="258" max="259" width="6.88671875" customWidth="1"/>
    <col min="260" max="260" width="36.88671875" customWidth="1"/>
    <col min="261" max="261" width="39.21875" customWidth="1"/>
    <col min="262" max="262" width="6.88671875" customWidth="1"/>
    <col min="263" max="263" width="8.21875" bestFit="1" customWidth="1"/>
    <col min="264" max="292" width="11.44140625" customWidth="1"/>
    <col min="513" max="513" width="4.109375" customWidth="1"/>
    <col min="514" max="515" width="6.88671875" customWidth="1"/>
    <col min="516" max="516" width="36.88671875" customWidth="1"/>
    <col min="517" max="517" width="39.21875" customWidth="1"/>
    <col min="518" max="518" width="6.88671875" customWidth="1"/>
    <col min="519" max="519" width="8.21875" bestFit="1" customWidth="1"/>
    <col min="520" max="548" width="11.44140625" customWidth="1"/>
    <col min="769" max="769" width="4.109375" customWidth="1"/>
    <col min="770" max="771" width="6.88671875" customWidth="1"/>
    <col min="772" max="772" width="36.88671875" customWidth="1"/>
    <col min="773" max="773" width="39.21875" customWidth="1"/>
    <col min="774" max="774" width="6.88671875" customWidth="1"/>
    <col min="775" max="775" width="8.21875" bestFit="1" customWidth="1"/>
    <col min="776" max="804" width="11.44140625" customWidth="1"/>
    <col min="1025" max="1025" width="4.109375" customWidth="1"/>
    <col min="1026" max="1027" width="6.88671875" customWidth="1"/>
    <col min="1028" max="1028" width="36.88671875" customWidth="1"/>
    <col min="1029" max="1029" width="39.21875" customWidth="1"/>
    <col min="1030" max="1030" width="6.88671875" customWidth="1"/>
    <col min="1031" max="1031" width="8.21875" bestFit="1" customWidth="1"/>
    <col min="1032" max="1060" width="11.44140625" customWidth="1"/>
    <col min="1281" max="1281" width="4.109375" customWidth="1"/>
    <col min="1282" max="1283" width="6.88671875" customWidth="1"/>
    <col min="1284" max="1284" width="36.88671875" customWidth="1"/>
    <col min="1285" max="1285" width="39.21875" customWidth="1"/>
    <col min="1286" max="1286" width="6.88671875" customWidth="1"/>
    <col min="1287" max="1287" width="8.21875" bestFit="1" customWidth="1"/>
    <col min="1288" max="1316" width="11.44140625" customWidth="1"/>
    <col min="1537" max="1537" width="4.109375" customWidth="1"/>
    <col min="1538" max="1539" width="6.88671875" customWidth="1"/>
    <col min="1540" max="1540" width="36.88671875" customWidth="1"/>
    <col min="1541" max="1541" width="39.21875" customWidth="1"/>
    <col min="1542" max="1542" width="6.88671875" customWidth="1"/>
    <col min="1543" max="1543" width="8.21875" bestFit="1" customWidth="1"/>
    <col min="1544" max="1572" width="11.44140625" customWidth="1"/>
    <col min="1793" max="1793" width="4.109375" customWidth="1"/>
    <col min="1794" max="1795" width="6.88671875" customWidth="1"/>
    <col min="1796" max="1796" width="36.88671875" customWidth="1"/>
    <col min="1797" max="1797" width="39.21875" customWidth="1"/>
    <col min="1798" max="1798" width="6.88671875" customWidth="1"/>
    <col min="1799" max="1799" width="8.21875" bestFit="1" customWidth="1"/>
    <col min="1800" max="1828" width="11.44140625" customWidth="1"/>
    <col min="2049" max="2049" width="4.109375" customWidth="1"/>
    <col min="2050" max="2051" width="6.88671875" customWidth="1"/>
    <col min="2052" max="2052" width="36.88671875" customWidth="1"/>
    <col min="2053" max="2053" width="39.21875" customWidth="1"/>
    <col min="2054" max="2054" width="6.88671875" customWidth="1"/>
    <col min="2055" max="2055" width="8.21875" bestFit="1" customWidth="1"/>
    <col min="2056" max="2084" width="11.44140625" customWidth="1"/>
    <col min="2305" max="2305" width="4.109375" customWidth="1"/>
    <col min="2306" max="2307" width="6.88671875" customWidth="1"/>
    <col min="2308" max="2308" width="36.88671875" customWidth="1"/>
    <col min="2309" max="2309" width="39.21875" customWidth="1"/>
    <col min="2310" max="2310" width="6.88671875" customWidth="1"/>
    <col min="2311" max="2311" width="8.21875" bestFit="1" customWidth="1"/>
    <col min="2312" max="2340" width="11.44140625" customWidth="1"/>
    <col min="2561" max="2561" width="4.109375" customWidth="1"/>
    <col min="2562" max="2563" width="6.88671875" customWidth="1"/>
    <col min="2564" max="2564" width="36.88671875" customWidth="1"/>
    <col min="2565" max="2565" width="39.21875" customWidth="1"/>
    <col min="2566" max="2566" width="6.88671875" customWidth="1"/>
    <col min="2567" max="2567" width="8.21875" bestFit="1" customWidth="1"/>
    <col min="2568" max="2596" width="11.44140625" customWidth="1"/>
    <col min="2817" max="2817" width="4.109375" customWidth="1"/>
    <col min="2818" max="2819" width="6.88671875" customWidth="1"/>
    <col min="2820" max="2820" width="36.88671875" customWidth="1"/>
    <col min="2821" max="2821" width="39.21875" customWidth="1"/>
    <col min="2822" max="2822" width="6.88671875" customWidth="1"/>
    <col min="2823" max="2823" width="8.21875" bestFit="1" customWidth="1"/>
    <col min="2824" max="2852" width="11.44140625" customWidth="1"/>
    <col min="3073" max="3073" width="4.109375" customWidth="1"/>
    <col min="3074" max="3075" width="6.88671875" customWidth="1"/>
    <col min="3076" max="3076" width="36.88671875" customWidth="1"/>
    <col min="3077" max="3077" width="39.21875" customWidth="1"/>
    <col min="3078" max="3078" width="6.88671875" customWidth="1"/>
    <col min="3079" max="3079" width="8.21875" bestFit="1" customWidth="1"/>
    <col min="3080" max="3108" width="11.44140625" customWidth="1"/>
    <col min="3329" max="3329" width="4.109375" customWidth="1"/>
    <col min="3330" max="3331" width="6.88671875" customWidth="1"/>
    <col min="3332" max="3332" width="36.88671875" customWidth="1"/>
    <col min="3333" max="3333" width="39.21875" customWidth="1"/>
    <col min="3334" max="3334" width="6.88671875" customWidth="1"/>
    <col min="3335" max="3335" width="8.21875" bestFit="1" customWidth="1"/>
    <col min="3336" max="3364" width="11.44140625" customWidth="1"/>
    <col min="3585" max="3585" width="4.109375" customWidth="1"/>
    <col min="3586" max="3587" width="6.88671875" customWidth="1"/>
    <col min="3588" max="3588" width="36.88671875" customWidth="1"/>
    <col min="3589" max="3589" width="39.21875" customWidth="1"/>
    <col min="3590" max="3590" width="6.88671875" customWidth="1"/>
    <col min="3591" max="3591" width="8.21875" bestFit="1" customWidth="1"/>
    <col min="3592" max="3620" width="11.44140625" customWidth="1"/>
    <col min="3841" max="3841" width="4.109375" customWidth="1"/>
    <col min="3842" max="3843" width="6.88671875" customWidth="1"/>
    <col min="3844" max="3844" width="36.88671875" customWidth="1"/>
    <col min="3845" max="3845" width="39.21875" customWidth="1"/>
    <col min="3846" max="3846" width="6.88671875" customWidth="1"/>
    <col min="3847" max="3847" width="8.21875" bestFit="1" customWidth="1"/>
    <col min="3848" max="3876" width="11.44140625" customWidth="1"/>
    <col min="4097" max="4097" width="4.109375" customWidth="1"/>
    <col min="4098" max="4099" width="6.88671875" customWidth="1"/>
    <col min="4100" max="4100" width="36.88671875" customWidth="1"/>
    <col min="4101" max="4101" width="39.21875" customWidth="1"/>
    <col min="4102" max="4102" width="6.88671875" customWidth="1"/>
    <col min="4103" max="4103" width="8.21875" bestFit="1" customWidth="1"/>
    <col min="4104" max="4132" width="11.44140625" customWidth="1"/>
    <col min="4353" max="4353" width="4.109375" customWidth="1"/>
    <col min="4354" max="4355" width="6.88671875" customWidth="1"/>
    <col min="4356" max="4356" width="36.88671875" customWidth="1"/>
    <col min="4357" max="4357" width="39.21875" customWidth="1"/>
    <col min="4358" max="4358" width="6.88671875" customWidth="1"/>
    <col min="4359" max="4359" width="8.21875" bestFit="1" customWidth="1"/>
    <col min="4360" max="4388" width="11.44140625" customWidth="1"/>
    <col min="4609" max="4609" width="4.109375" customWidth="1"/>
    <col min="4610" max="4611" width="6.88671875" customWidth="1"/>
    <col min="4612" max="4612" width="36.88671875" customWidth="1"/>
    <col min="4613" max="4613" width="39.21875" customWidth="1"/>
    <col min="4614" max="4614" width="6.88671875" customWidth="1"/>
    <col min="4615" max="4615" width="8.21875" bestFit="1" customWidth="1"/>
    <col min="4616" max="4644" width="11.44140625" customWidth="1"/>
    <col min="4865" max="4865" width="4.109375" customWidth="1"/>
    <col min="4866" max="4867" width="6.88671875" customWidth="1"/>
    <col min="4868" max="4868" width="36.88671875" customWidth="1"/>
    <col min="4869" max="4869" width="39.21875" customWidth="1"/>
    <col min="4870" max="4870" width="6.88671875" customWidth="1"/>
    <col min="4871" max="4871" width="8.21875" bestFit="1" customWidth="1"/>
    <col min="4872" max="4900" width="11.44140625" customWidth="1"/>
    <col min="5121" max="5121" width="4.109375" customWidth="1"/>
    <col min="5122" max="5123" width="6.88671875" customWidth="1"/>
    <col min="5124" max="5124" width="36.88671875" customWidth="1"/>
    <col min="5125" max="5125" width="39.21875" customWidth="1"/>
    <col min="5126" max="5126" width="6.88671875" customWidth="1"/>
    <col min="5127" max="5127" width="8.21875" bestFit="1" customWidth="1"/>
    <col min="5128" max="5156" width="11.44140625" customWidth="1"/>
    <col min="5377" max="5377" width="4.109375" customWidth="1"/>
    <col min="5378" max="5379" width="6.88671875" customWidth="1"/>
    <col min="5380" max="5380" width="36.88671875" customWidth="1"/>
    <col min="5381" max="5381" width="39.21875" customWidth="1"/>
    <col min="5382" max="5382" width="6.88671875" customWidth="1"/>
    <col min="5383" max="5383" width="8.21875" bestFit="1" customWidth="1"/>
    <col min="5384" max="5412" width="11.44140625" customWidth="1"/>
    <col min="5633" max="5633" width="4.109375" customWidth="1"/>
    <col min="5634" max="5635" width="6.88671875" customWidth="1"/>
    <col min="5636" max="5636" width="36.88671875" customWidth="1"/>
    <col min="5637" max="5637" width="39.21875" customWidth="1"/>
    <col min="5638" max="5638" width="6.88671875" customWidth="1"/>
    <col min="5639" max="5639" width="8.21875" bestFit="1" customWidth="1"/>
    <col min="5640" max="5668" width="11.44140625" customWidth="1"/>
    <col min="5889" max="5889" width="4.109375" customWidth="1"/>
    <col min="5890" max="5891" width="6.88671875" customWidth="1"/>
    <col min="5892" max="5892" width="36.88671875" customWidth="1"/>
    <col min="5893" max="5893" width="39.21875" customWidth="1"/>
    <col min="5894" max="5894" width="6.88671875" customWidth="1"/>
    <col min="5895" max="5895" width="8.21875" bestFit="1" customWidth="1"/>
    <col min="5896" max="5924" width="11.44140625" customWidth="1"/>
    <col min="6145" max="6145" width="4.109375" customWidth="1"/>
    <col min="6146" max="6147" width="6.88671875" customWidth="1"/>
    <col min="6148" max="6148" width="36.88671875" customWidth="1"/>
    <col min="6149" max="6149" width="39.21875" customWidth="1"/>
    <col min="6150" max="6150" width="6.88671875" customWidth="1"/>
    <col min="6151" max="6151" width="8.21875" bestFit="1" customWidth="1"/>
    <col min="6152" max="6180" width="11.44140625" customWidth="1"/>
    <col min="6401" max="6401" width="4.109375" customWidth="1"/>
    <col min="6402" max="6403" width="6.88671875" customWidth="1"/>
    <col min="6404" max="6404" width="36.88671875" customWidth="1"/>
    <col min="6405" max="6405" width="39.21875" customWidth="1"/>
    <col min="6406" max="6406" width="6.88671875" customWidth="1"/>
    <col min="6407" max="6407" width="8.21875" bestFit="1" customWidth="1"/>
    <col min="6408" max="6436" width="11.44140625" customWidth="1"/>
    <col min="6657" max="6657" width="4.109375" customWidth="1"/>
    <col min="6658" max="6659" width="6.88671875" customWidth="1"/>
    <col min="6660" max="6660" width="36.88671875" customWidth="1"/>
    <col min="6661" max="6661" width="39.21875" customWidth="1"/>
    <col min="6662" max="6662" width="6.88671875" customWidth="1"/>
    <col min="6663" max="6663" width="8.21875" bestFit="1" customWidth="1"/>
    <col min="6664" max="6692" width="11.44140625" customWidth="1"/>
    <col min="6913" max="6913" width="4.109375" customWidth="1"/>
    <col min="6914" max="6915" width="6.88671875" customWidth="1"/>
    <col min="6916" max="6916" width="36.88671875" customWidth="1"/>
    <col min="6917" max="6917" width="39.21875" customWidth="1"/>
    <col min="6918" max="6918" width="6.88671875" customWidth="1"/>
    <col min="6919" max="6919" width="8.21875" bestFit="1" customWidth="1"/>
    <col min="6920" max="6948" width="11.44140625" customWidth="1"/>
    <col min="7169" max="7169" width="4.109375" customWidth="1"/>
    <col min="7170" max="7171" width="6.88671875" customWidth="1"/>
    <col min="7172" max="7172" width="36.88671875" customWidth="1"/>
    <col min="7173" max="7173" width="39.21875" customWidth="1"/>
    <col min="7174" max="7174" width="6.88671875" customWidth="1"/>
    <col min="7175" max="7175" width="8.21875" bestFit="1" customWidth="1"/>
    <col min="7176" max="7204" width="11.44140625" customWidth="1"/>
    <col min="7425" max="7425" width="4.109375" customWidth="1"/>
    <col min="7426" max="7427" width="6.88671875" customWidth="1"/>
    <col min="7428" max="7428" width="36.88671875" customWidth="1"/>
    <col min="7429" max="7429" width="39.21875" customWidth="1"/>
    <col min="7430" max="7430" width="6.88671875" customWidth="1"/>
    <col min="7431" max="7431" width="8.21875" bestFit="1" customWidth="1"/>
    <col min="7432" max="7460" width="11.44140625" customWidth="1"/>
    <col min="7681" max="7681" width="4.109375" customWidth="1"/>
    <col min="7682" max="7683" width="6.88671875" customWidth="1"/>
    <col min="7684" max="7684" width="36.88671875" customWidth="1"/>
    <col min="7685" max="7685" width="39.21875" customWidth="1"/>
    <col min="7686" max="7686" width="6.88671875" customWidth="1"/>
    <col min="7687" max="7687" width="8.21875" bestFit="1" customWidth="1"/>
    <col min="7688" max="7716" width="11.44140625" customWidth="1"/>
    <col min="7937" max="7937" width="4.109375" customWidth="1"/>
    <col min="7938" max="7939" width="6.88671875" customWidth="1"/>
    <col min="7940" max="7940" width="36.88671875" customWidth="1"/>
    <col min="7941" max="7941" width="39.21875" customWidth="1"/>
    <col min="7942" max="7942" width="6.88671875" customWidth="1"/>
    <col min="7943" max="7943" width="8.21875" bestFit="1" customWidth="1"/>
    <col min="7944" max="7972" width="11.44140625" customWidth="1"/>
    <col min="8193" max="8193" width="4.109375" customWidth="1"/>
    <col min="8194" max="8195" width="6.88671875" customWidth="1"/>
    <col min="8196" max="8196" width="36.88671875" customWidth="1"/>
    <col min="8197" max="8197" width="39.21875" customWidth="1"/>
    <col min="8198" max="8198" width="6.88671875" customWidth="1"/>
    <col min="8199" max="8199" width="8.21875" bestFit="1" customWidth="1"/>
    <col min="8200" max="8228" width="11.44140625" customWidth="1"/>
    <col min="8449" max="8449" width="4.109375" customWidth="1"/>
    <col min="8450" max="8451" width="6.88671875" customWidth="1"/>
    <col min="8452" max="8452" width="36.88671875" customWidth="1"/>
    <col min="8453" max="8453" width="39.21875" customWidth="1"/>
    <col min="8454" max="8454" width="6.88671875" customWidth="1"/>
    <col min="8455" max="8455" width="8.21875" bestFit="1" customWidth="1"/>
    <col min="8456" max="8484" width="11.44140625" customWidth="1"/>
    <col min="8705" max="8705" width="4.109375" customWidth="1"/>
    <col min="8706" max="8707" width="6.88671875" customWidth="1"/>
    <col min="8708" max="8708" width="36.88671875" customWidth="1"/>
    <col min="8709" max="8709" width="39.21875" customWidth="1"/>
    <col min="8710" max="8710" width="6.88671875" customWidth="1"/>
    <col min="8711" max="8711" width="8.21875" bestFit="1" customWidth="1"/>
    <col min="8712" max="8740" width="11.44140625" customWidth="1"/>
    <col min="8961" max="8961" width="4.109375" customWidth="1"/>
    <col min="8962" max="8963" width="6.88671875" customWidth="1"/>
    <col min="8964" max="8964" width="36.88671875" customWidth="1"/>
    <col min="8965" max="8965" width="39.21875" customWidth="1"/>
    <col min="8966" max="8966" width="6.88671875" customWidth="1"/>
    <col min="8967" max="8967" width="8.21875" bestFit="1" customWidth="1"/>
    <col min="8968" max="8996" width="11.44140625" customWidth="1"/>
    <col min="9217" max="9217" width="4.109375" customWidth="1"/>
    <col min="9218" max="9219" width="6.88671875" customWidth="1"/>
    <col min="9220" max="9220" width="36.88671875" customWidth="1"/>
    <col min="9221" max="9221" width="39.21875" customWidth="1"/>
    <col min="9222" max="9222" width="6.88671875" customWidth="1"/>
    <col min="9223" max="9223" width="8.21875" bestFit="1" customWidth="1"/>
    <col min="9224" max="9252" width="11.44140625" customWidth="1"/>
    <col min="9473" max="9473" width="4.109375" customWidth="1"/>
    <col min="9474" max="9475" width="6.88671875" customWidth="1"/>
    <col min="9476" max="9476" width="36.88671875" customWidth="1"/>
    <col min="9477" max="9477" width="39.21875" customWidth="1"/>
    <col min="9478" max="9478" width="6.88671875" customWidth="1"/>
    <col min="9479" max="9479" width="8.21875" bestFit="1" customWidth="1"/>
    <col min="9480" max="9508" width="11.44140625" customWidth="1"/>
    <col min="9729" max="9729" width="4.109375" customWidth="1"/>
    <col min="9730" max="9731" width="6.88671875" customWidth="1"/>
    <col min="9732" max="9732" width="36.88671875" customWidth="1"/>
    <col min="9733" max="9733" width="39.21875" customWidth="1"/>
    <col min="9734" max="9734" width="6.88671875" customWidth="1"/>
    <col min="9735" max="9735" width="8.21875" bestFit="1" customWidth="1"/>
    <col min="9736" max="9764" width="11.44140625" customWidth="1"/>
    <col min="9985" max="9985" width="4.109375" customWidth="1"/>
    <col min="9986" max="9987" width="6.88671875" customWidth="1"/>
    <col min="9988" max="9988" width="36.88671875" customWidth="1"/>
    <col min="9989" max="9989" width="39.21875" customWidth="1"/>
    <col min="9990" max="9990" width="6.88671875" customWidth="1"/>
    <col min="9991" max="9991" width="8.21875" bestFit="1" customWidth="1"/>
    <col min="9992" max="10020" width="11.44140625" customWidth="1"/>
    <col min="10241" max="10241" width="4.109375" customWidth="1"/>
    <col min="10242" max="10243" width="6.88671875" customWidth="1"/>
    <col min="10244" max="10244" width="36.88671875" customWidth="1"/>
    <col min="10245" max="10245" width="39.21875" customWidth="1"/>
    <col min="10246" max="10246" width="6.88671875" customWidth="1"/>
    <col min="10247" max="10247" width="8.21875" bestFit="1" customWidth="1"/>
    <col min="10248" max="10276" width="11.44140625" customWidth="1"/>
    <col min="10497" max="10497" width="4.109375" customWidth="1"/>
    <col min="10498" max="10499" width="6.88671875" customWidth="1"/>
    <col min="10500" max="10500" width="36.88671875" customWidth="1"/>
    <col min="10501" max="10501" width="39.21875" customWidth="1"/>
    <col min="10502" max="10502" width="6.88671875" customWidth="1"/>
    <col min="10503" max="10503" width="8.21875" bestFit="1" customWidth="1"/>
    <col min="10504" max="10532" width="11.44140625" customWidth="1"/>
    <col min="10753" max="10753" width="4.109375" customWidth="1"/>
    <col min="10754" max="10755" width="6.88671875" customWidth="1"/>
    <col min="10756" max="10756" width="36.88671875" customWidth="1"/>
    <col min="10757" max="10757" width="39.21875" customWidth="1"/>
    <col min="10758" max="10758" width="6.88671875" customWidth="1"/>
    <col min="10759" max="10759" width="8.21875" bestFit="1" customWidth="1"/>
    <col min="10760" max="10788" width="11.44140625" customWidth="1"/>
    <col min="11009" max="11009" width="4.109375" customWidth="1"/>
    <col min="11010" max="11011" width="6.88671875" customWidth="1"/>
    <col min="11012" max="11012" width="36.88671875" customWidth="1"/>
    <col min="11013" max="11013" width="39.21875" customWidth="1"/>
    <col min="11014" max="11014" width="6.88671875" customWidth="1"/>
    <col min="11015" max="11015" width="8.21875" bestFit="1" customWidth="1"/>
    <col min="11016" max="11044" width="11.44140625" customWidth="1"/>
    <col min="11265" max="11265" width="4.109375" customWidth="1"/>
    <col min="11266" max="11267" width="6.88671875" customWidth="1"/>
    <col min="11268" max="11268" width="36.88671875" customWidth="1"/>
    <col min="11269" max="11269" width="39.21875" customWidth="1"/>
    <col min="11270" max="11270" width="6.88671875" customWidth="1"/>
    <col min="11271" max="11271" width="8.21875" bestFit="1" customWidth="1"/>
    <col min="11272" max="11300" width="11.44140625" customWidth="1"/>
    <col min="11521" max="11521" width="4.109375" customWidth="1"/>
    <col min="11522" max="11523" width="6.88671875" customWidth="1"/>
    <col min="11524" max="11524" width="36.88671875" customWidth="1"/>
    <col min="11525" max="11525" width="39.21875" customWidth="1"/>
    <col min="11526" max="11526" width="6.88671875" customWidth="1"/>
    <col min="11527" max="11527" width="8.21875" bestFit="1" customWidth="1"/>
    <col min="11528" max="11556" width="11.44140625" customWidth="1"/>
    <col min="11777" max="11777" width="4.109375" customWidth="1"/>
    <col min="11778" max="11779" width="6.88671875" customWidth="1"/>
    <col min="11780" max="11780" width="36.88671875" customWidth="1"/>
    <col min="11781" max="11781" width="39.21875" customWidth="1"/>
    <col min="11782" max="11782" width="6.88671875" customWidth="1"/>
    <col min="11783" max="11783" width="8.21875" bestFit="1" customWidth="1"/>
    <col min="11784" max="11812" width="11.44140625" customWidth="1"/>
    <col min="12033" max="12033" width="4.109375" customWidth="1"/>
    <col min="12034" max="12035" width="6.88671875" customWidth="1"/>
    <col min="12036" max="12036" width="36.88671875" customWidth="1"/>
    <col min="12037" max="12037" width="39.21875" customWidth="1"/>
    <col min="12038" max="12038" width="6.88671875" customWidth="1"/>
    <col min="12039" max="12039" width="8.21875" bestFit="1" customWidth="1"/>
    <col min="12040" max="12068" width="11.44140625" customWidth="1"/>
    <col min="12289" max="12289" width="4.109375" customWidth="1"/>
    <col min="12290" max="12291" width="6.88671875" customWidth="1"/>
    <col min="12292" max="12292" width="36.88671875" customWidth="1"/>
    <col min="12293" max="12293" width="39.21875" customWidth="1"/>
    <col min="12294" max="12294" width="6.88671875" customWidth="1"/>
    <col min="12295" max="12295" width="8.21875" bestFit="1" customWidth="1"/>
    <col min="12296" max="12324" width="11.44140625" customWidth="1"/>
    <col min="12545" max="12545" width="4.109375" customWidth="1"/>
    <col min="12546" max="12547" width="6.88671875" customWidth="1"/>
    <col min="12548" max="12548" width="36.88671875" customWidth="1"/>
    <col min="12549" max="12549" width="39.21875" customWidth="1"/>
    <col min="12550" max="12550" width="6.88671875" customWidth="1"/>
    <col min="12551" max="12551" width="8.21875" bestFit="1" customWidth="1"/>
    <col min="12552" max="12580" width="11.44140625" customWidth="1"/>
    <col min="12801" max="12801" width="4.109375" customWidth="1"/>
    <col min="12802" max="12803" width="6.88671875" customWidth="1"/>
    <col min="12804" max="12804" width="36.88671875" customWidth="1"/>
    <col min="12805" max="12805" width="39.21875" customWidth="1"/>
    <col min="12806" max="12806" width="6.88671875" customWidth="1"/>
    <col min="12807" max="12807" width="8.21875" bestFit="1" customWidth="1"/>
    <col min="12808" max="12836" width="11.44140625" customWidth="1"/>
    <col min="13057" max="13057" width="4.109375" customWidth="1"/>
    <col min="13058" max="13059" width="6.88671875" customWidth="1"/>
    <col min="13060" max="13060" width="36.88671875" customWidth="1"/>
    <col min="13061" max="13061" width="39.21875" customWidth="1"/>
    <col min="13062" max="13062" width="6.88671875" customWidth="1"/>
    <col min="13063" max="13063" width="8.21875" bestFit="1" customWidth="1"/>
    <col min="13064" max="13092" width="11.44140625" customWidth="1"/>
    <col min="13313" max="13313" width="4.109375" customWidth="1"/>
    <col min="13314" max="13315" width="6.88671875" customWidth="1"/>
    <col min="13316" max="13316" width="36.88671875" customWidth="1"/>
    <col min="13317" max="13317" width="39.21875" customWidth="1"/>
    <col min="13318" max="13318" width="6.88671875" customWidth="1"/>
    <col min="13319" max="13319" width="8.21875" bestFit="1" customWidth="1"/>
    <col min="13320" max="13348" width="11.44140625" customWidth="1"/>
    <col min="13569" max="13569" width="4.109375" customWidth="1"/>
    <col min="13570" max="13571" width="6.88671875" customWidth="1"/>
    <col min="13572" max="13572" width="36.88671875" customWidth="1"/>
    <col min="13573" max="13573" width="39.21875" customWidth="1"/>
    <col min="13574" max="13574" width="6.88671875" customWidth="1"/>
    <col min="13575" max="13575" width="8.21875" bestFit="1" customWidth="1"/>
    <col min="13576" max="13604" width="11.44140625" customWidth="1"/>
    <col min="13825" max="13825" width="4.109375" customWidth="1"/>
    <col min="13826" max="13827" width="6.88671875" customWidth="1"/>
    <col min="13828" max="13828" width="36.88671875" customWidth="1"/>
    <col min="13829" max="13829" width="39.21875" customWidth="1"/>
    <col min="13830" max="13830" width="6.88671875" customWidth="1"/>
    <col min="13831" max="13831" width="8.21875" bestFit="1" customWidth="1"/>
    <col min="13832" max="13860" width="11.44140625" customWidth="1"/>
    <col min="14081" max="14081" width="4.109375" customWidth="1"/>
    <col min="14082" max="14083" width="6.88671875" customWidth="1"/>
    <col min="14084" max="14084" width="36.88671875" customWidth="1"/>
    <col min="14085" max="14085" width="39.21875" customWidth="1"/>
    <col min="14086" max="14086" width="6.88671875" customWidth="1"/>
    <col min="14087" max="14087" width="8.21875" bestFit="1" customWidth="1"/>
    <col min="14088" max="14116" width="11.44140625" customWidth="1"/>
    <col min="14337" max="14337" width="4.109375" customWidth="1"/>
    <col min="14338" max="14339" width="6.88671875" customWidth="1"/>
    <col min="14340" max="14340" width="36.88671875" customWidth="1"/>
    <col min="14341" max="14341" width="39.21875" customWidth="1"/>
    <col min="14342" max="14342" width="6.88671875" customWidth="1"/>
    <col min="14343" max="14343" width="8.21875" bestFit="1" customWidth="1"/>
    <col min="14344" max="14372" width="11.44140625" customWidth="1"/>
    <col min="14593" max="14593" width="4.109375" customWidth="1"/>
    <col min="14594" max="14595" width="6.88671875" customWidth="1"/>
    <col min="14596" max="14596" width="36.88671875" customWidth="1"/>
    <col min="14597" max="14597" width="39.21875" customWidth="1"/>
    <col min="14598" max="14598" width="6.88671875" customWidth="1"/>
    <col min="14599" max="14599" width="8.21875" bestFit="1" customWidth="1"/>
    <col min="14600" max="14628" width="11.44140625" customWidth="1"/>
    <col min="14849" max="14849" width="4.109375" customWidth="1"/>
    <col min="14850" max="14851" width="6.88671875" customWidth="1"/>
    <col min="14852" max="14852" width="36.88671875" customWidth="1"/>
    <col min="14853" max="14853" width="39.21875" customWidth="1"/>
    <col min="14854" max="14854" width="6.88671875" customWidth="1"/>
    <col min="14855" max="14855" width="8.21875" bestFit="1" customWidth="1"/>
    <col min="14856" max="14884" width="11.44140625" customWidth="1"/>
    <col min="15105" max="15105" width="4.109375" customWidth="1"/>
    <col min="15106" max="15107" width="6.88671875" customWidth="1"/>
    <col min="15108" max="15108" width="36.88671875" customWidth="1"/>
    <col min="15109" max="15109" width="39.21875" customWidth="1"/>
    <col min="15110" max="15110" width="6.88671875" customWidth="1"/>
    <col min="15111" max="15111" width="8.21875" bestFit="1" customWidth="1"/>
    <col min="15112" max="15140" width="11.44140625" customWidth="1"/>
    <col min="15361" max="15361" width="4.109375" customWidth="1"/>
    <col min="15362" max="15363" width="6.88671875" customWidth="1"/>
    <col min="15364" max="15364" width="36.88671875" customWidth="1"/>
    <col min="15365" max="15365" width="39.21875" customWidth="1"/>
    <col min="15366" max="15366" width="6.88671875" customWidth="1"/>
    <col min="15367" max="15367" width="8.21875" bestFit="1" customWidth="1"/>
    <col min="15368" max="15396" width="11.44140625" customWidth="1"/>
    <col min="15617" max="15617" width="4.109375" customWidth="1"/>
    <col min="15618" max="15619" width="6.88671875" customWidth="1"/>
    <col min="15620" max="15620" width="36.88671875" customWidth="1"/>
    <col min="15621" max="15621" width="39.21875" customWidth="1"/>
    <col min="15622" max="15622" width="6.88671875" customWidth="1"/>
    <col min="15623" max="15623" width="8.21875" bestFit="1" customWidth="1"/>
    <col min="15624" max="15652" width="11.44140625" customWidth="1"/>
    <col min="15873" max="15873" width="4.109375" customWidth="1"/>
    <col min="15874" max="15875" width="6.88671875" customWidth="1"/>
    <col min="15876" max="15876" width="36.88671875" customWidth="1"/>
    <col min="15877" max="15877" width="39.21875" customWidth="1"/>
    <col min="15878" max="15878" width="6.88671875" customWidth="1"/>
    <col min="15879" max="15879" width="8.21875" bestFit="1" customWidth="1"/>
    <col min="15880" max="15908" width="11.44140625" customWidth="1"/>
    <col min="16129" max="16129" width="4.109375" customWidth="1"/>
    <col min="16130" max="16131" width="6.88671875" customWidth="1"/>
    <col min="16132" max="16132" width="36.88671875" customWidth="1"/>
    <col min="16133" max="16133" width="39.21875" customWidth="1"/>
    <col min="16134" max="16134" width="6.88671875" customWidth="1"/>
    <col min="16135" max="16135" width="8.21875" bestFit="1" customWidth="1"/>
    <col min="16136" max="16164" width="11.44140625" customWidth="1"/>
  </cols>
  <sheetData>
    <row r="1" spans="1:36" ht="18.75" thickBot="1" x14ac:dyDescent="0.25">
      <c r="A1" s="187"/>
      <c r="B1" s="179"/>
      <c r="C1" s="180" t="s">
        <v>646</v>
      </c>
      <c r="D1" s="181"/>
      <c r="E1" s="334"/>
      <c r="F1" s="183"/>
      <c r="G1" s="183"/>
      <c r="H1" s="183"/>
      <c r="I1" s="183"/>
      <c r="J1" s="184"/>
      <c r="K1" s="184"/>
      <c r="L1" s="282"/>
      <c r="M1" s="184"/>
      <c r="N1" s="184"/>
      <c r="O1" s="184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7"/>
      <c r="AI1" s="185"/>
      <c r="AJ1" s="185"/>
    </row>
    <row r="2" spans="1:36" ht="46.5" customHeight="1" thickBot="1" x14ac:dyDescent="0.25">
      <c r="A2" s="189"/>
      <c r="B2" s="189"/>
      <c r="C2" s="144" t="s">
        <v>592</v>
      </c>
      <c r="D2" s="145" t="s">
        <v>137</v>
      </c>
      <c r="E2" s="335" t="s">
        <v>647</v>
      </c>
      <c r="F2" s="145" t="s">
        <v>138</v>
      </c>
      <c r="G2" s="145" t="s">
        <v>184</v>
      </c>
      <c r="H2" s="941"/>
      <c r="I2" s="192"/>
      <c r="J2" s="192"/>
      <c r="K2" s="932" t="str">
        <f>'WRZ summary'!G5</f>
        <v>Revised Base Year 2019-20</v>
      </c>
      <c r="L2" s="336" t="str">
        <f>'WRZ summary'!H5</f>
        <v>2020-21</v>
      </c>
      <c r="M2" s="336" t="str">
        <f>'WRZ summary'!I5</f>
        <v>2021-22</v>
      </c>
      <c r="N2" s="336" t="str">
        <f>'WRZ summary'!J5</f>
        <v>2022-23</v>
      </c>
      <c r="O2" s="336" t="str">
        <f>'WRZ summary'!K5</f>
        <v>2023-24</v>
      </c>
      <c r="P2" s="336" t="str">
        <f>'WRZ summary'!L5</f>
        <v>2024-25</v>
      </c>
      <c r="Q2" s="336" t="str">
        <f>'WRZ summary'!M5</f>
        <v>2025-26</v>
      </c>
      <c r="R2" s="336" t="str">
        <f>'WRZ summary'!N5</f>
        <v>2026-27</v>
      </c>
      <c r="S2" s="336" t="str">
        <f>'WRZ summary'!O5</f>
        <v>2027-28</v>
      </c>
      <c r="T2" s="336" t="str">
        <f>'WRZ summary'!P5</f>
        <v>2028-29</v>
      </c>
      <c r="U2" s="336" t="str">
        <f>'WRZ summary'!Q5</f>
        <v>2029-2030</v>
      </c>
      <c r="V2" s="336" t="str">
        <f>'WRZ summary'!R5</f>
        <v>2030-2031</v>
      </c>
      <c r="W2" s="336" t="str">
        <f>'WRZ summary'!S5</f>
        <v>2031-2032</v>
      </c>
      <c r="X2" s="336" t="str">
        <f>'WRZ summary'!T5</f>
        <v>2032-33</v>
      </c>
      <c r="Y2" s="336" t="str">
        <f>'WRZ summary'!U5</f>
        <v>2033-34</v>
      </c>
      <c r="Z2" s="336" t="str">
        <f>'WRZ summary'!V5</f>
        <v>2034-35</v>
      </c>
      <c r="AA2" s="336" t="str">
        <f>'WRZ summary'!W5</f>
        <v>2035-36</v>
      </c>
      <c r="AB2" s="336" t="str">
        <f>'WRZ summary'!X5</f>
        <v>2036-37</v>
      </c>
      <c r="AC2" s="336" t="str">
        <f>'WRZ summary'!Y5</f>
        <v>2037-38</v>
      </c>
      <c r="AD2" s="336" t="str">
        <f>'WRZ summary'!Z5</f>
        <v>2038-39</v>
      </c>
      <c r="AE2" s="336" t="str">
        <f>'WRZ summary'!AA5</f>
        <v>2039-40</v>
      </c>
      <c r="AF2" s="336" t="str">
        <f>'WRZ summary'!AB5</f>
        <v>2040-41</v>
      </c>
      <c r="AG2" s="336" t="str">
        <f>'WRZ summary'!AC5</f>
        <v>2041-42</v>
      </c>
      <c r="AH2" s="336" t="str">
        <f>'WRZ summary'!AD5</f>
        <v>2042-43</v>
      </c>
      <c r="AI2" s="336" t="str">
        <f>'WRZ summary'!AE5</f>
        <v>2043-44</v>
      </c>
      <c r="AJ2" s="195" t="str">
        <f>'WRZ summary'!AF5</f>
        <v>2044-45</v>
      </c>
    </row>
    <row r="3" spans="1:36" x14ac:dyDescent="0.2">
      <c r="A3" s="337"/>
      <c r="B3" s="997" t="s">
        <v>185</v>
      </c>
      <c r="C3" s="287" t="s">
        <v>648</v>
      </c>
      <c r="D3" s="479" t="s">
        <v>649</v>
      </c>
      <c r="E3" s="290" t="s">
        <v>650</v>
      </c>
      <c r="F3" s="344" t="s">
        <v>71</v>
      </c>
      <c r="G3" s="419">
        <v>2</v>
      </c>
      <c r="H3" s="896"/>
      <c r="I3" s="420"/>
      <c r="J3" s="420"/>
      <c r="K3" s="881">
        <f>'3. BL Demand'!K3+'6. Preferred (Scenario Yr)'!K57+'6. Preferred (Scenario Yr)'!K104</f>
        <v>32.622411863926253</v>
      </c>
      <c r="L3" s="413">
        <f>'3. BL Demand'!L3+'6. Preferred (Scenario Yr)'!L57+'6. Preferred (Scenario Yr)'!L104</f>
        <v>30.671367032683449</v>
      </c>
      <c r="M3" s="413">
        <f>'3. BL Demand'!M3+'6. Preferred (Scenario Yr)'!M57+'6. Preferred (Scenario Yr)'!M104</f>
        <v>30.814872011239949</v>
      </c>
      <c r="N3" s="413">
        <f>'3. BL Demand'!N3+'6. Preferred (Scenario Yr)'!N57+'6. Preferred (Scenario Yr)'!N104</f>
        <v>30.57096099763465</v>
      </c>
      <c r="O3" s="413">
        <f>'3. BL Demand'!O3+'6. Preferred (Scenario Yr)'!O57+'6. Preferred (Scenario Yr)'!O104</f>
        <v>31.772495673858849</v>
      </c>
      <c r="P3" s="413">
        <f>'3. BL Demand'!P3+'6. Preferred (Scenario Yr)'!P57+'6. Preferred (Scenario Yr)'!P104</f>
        <v>31.545743535590351</v>
      </c>
      <c r="Q3" s="413">
        <f>'3. BL Demand'!Q3+'6. Preferred (Scenario Yr)'!Q57+'6. Preferred (Scenario Yr)'!Q104</f>
        <v>31.71004354672235</v>
      </c>
      <c r="R3" s="413">
        <f>'3. BL Demand'!R3+'6. Preferred (Scenario Yr)'!R57+'6. Preferred (Scenario Yr)'!R104</f>
        <v>31.607683362034251</v>
      </c>
      <c r="S3" s="413">
        <f>'3. BL Demand'!S3+'6. Preferred (Scenario Yr)'!S57+'6. Preferred (Scenario Yr)'!S104</f>
        <v>31.983959108636551</v>
      </c>
      <c r="T3" s="413">
        <f>'3. BL Demand'!T3+'6. Preferred (Scenario Yr)'!T57+'6. Preferred (Scenario Yr)'!T104</f>
        <v>31.868121349320152</v>
      </c>
      <c r="U3" s="413">
        <f>'3. BL Demand'!U3+'6. Preferred (Scenario Yr)'!U57+'6. Preferred (Scenario Yr)'!U104</f>
        <v>32.28277585065365</v>
      </c>
      <c r="V3" s="413">
        <f>'3. BL Demand'!V3+'6. Preferred (Scenario Yr)'!V57+'6. Preferred (Scenario Yr)'!V104</f>
        <v>31.83085576088855</v>
      </c>
      <c r="W3" s="413">
        <f>'3. BL Demand'!W3+'6. Preferred (Scenario Yr)'!W57+'6. Preferred (Scenario Yr)'!W104</f>
        <v>32.054621339714252</v>
      </c>
      <c r="X3" s="413">
        <f>'3. BL Demand'!X3+'6. Preferred (Scenario Yr)'!X57+'6. Preferred (Scenario Yr)'!X104</f>
        <v>31.87367154250575</v>
      </c>
      <c r="Y3" s="413">
        <f>'3. BL Demand'!Y3+'6. Preferred (Scenario Yr)'!Y57+'6. Preferred (Scenario Yr)'!Y104</f>
        <v>32.536928147981051</v>
      </c>
      <c r="Z3" s="413">
        <f>'3. BL Demand'!Z3+'6. Preferred (Scenario Yr)'!Z57+'6. Preferred (Scenario Yr)'!Z104</f>
        <v>32.083462904745645</v>
      </c>
      <c r="AA3" s="413">
        <f>'3. BL Demand'!AA3+'6. Preferred (Scenario Yr)'!AA57+'6. Preferred (Scenario Yr)'!AA104</f>
        <v>31.761652883663253</v>
      </c>
      <c r="AB3" s="413">
        <f>'3. BL Demand'!AB3+'6. Preferred (Scenario Yr)'!AB57+'6. Preferred (Scenario Yr)'!AB104</f>
        <v>32.302478935689045</v>
      </c>
      <c r="AC3" s="413">
        <f>'3. BL Demand'!AC3+'6. Preferred (Scenario Yr)'!AC57+'6. Preferred (Scenario Yr)'!AC104</f>
        <v>32.268447994591654</v>
      </c>
      <c r="AD3" s="413">
        <f>'3. BL Demand'!AD3+'6. Preferred (Scenario Yr)'!AD57+'6. Preferred (Scenario Yr)'!AD104</f>
        <v>32.017759472365356</v>
      </c>
      <c r="AE3" s="413">
        <f>'3. BL Demand'!AE3+'6. Preferred (Scenario Yr)'!AE57+'6. Preferred (Scenario Yr)'!AE104</f>
        <v>32.66133845014005</v>
      </c>
      <c r="AF3" s="413">
        <f>'3. BL Demand'!AF3+'6. Preferred (Scenario Yr)'!AF57+'6. Preferred (Scenario Yr)'!AF104</f>
        <v>32.180148789677851</v>
      </c>
      <c r="AG3" s="413">
        <f>'3. BL Demand'!AG3+'6. Preferred (Scenario Yr)'!AG57+'6. Preferred (Scenario Yr)'!AG104</f>
        <v>32.613101185102252</v>
      </c>
      <c r="AH3" s="413">
        <f>'3. BL Demand'!AH3+'6. Preferred (Scenario Yr)'!AH57+'6. Preferred (Scenario Yr)'!AH104</f>
        <v>31.918204574235048</v>
      </c>
      <c r="AI3" s="413">
        <f>'3. BL Demand'!AI3+'6. Preferred (Scenario Yr)'!AI57+'6. Preferred (Scenario Yr)'!AI104</f>
        <v>32.336462879027053</v>
      </c>
      <c r="AJ3" s="868">
        <f>'3. BL Demand'!AJ3+'6. Preferred (Scenario Yr)'!AJ57+'6. Preferred (Scenario Yr)'!AJ104</f>
        <v>32.635500047141747</v>
      </c>
    </row>
    <row r="4" spans="1:36" x14ac:dyDescent="0.2">
      <c r="A4" s="337"/>
      <c r="B4" s="998"/>
      <c r="C4" s="289" t="s">
        <v>651</v>
      </c>
      <c r="D4" s="417" t="s">
        <v>652</v>
      </c>
      <c r="E4" s="290" t="s">
        <v>650</v>
      </c>
      <c r="F4" s="419" t="s">
        <v>71</v>
      </c>
      <c r="G4" s="419">
        <v>2</v>
      </c>
      <c r="H4" s="897"/>
      <c r="I4" s="420"/>
      <c r="J4" s="420"/>
      <c r="K4" s="881">
        <f>'3. BL Demand'!K4+'6. Preferred (Scenario Yr)'!K60+'6. Preferred (Scenario Yr)'!K107</f>
        <v>0.58179081193582527</v>
      </c>
      <c r="L4" s="413">
        <f>'3. BL Demand'!L4+'6. Preferred (Scenario Yr)'!L60+'6. Preferred (Scenario Yr)'!L107</f>
        <v>0.58179081193582527</v>
      </c>
      <c r="M4" s="413">
        <f>'3. BL Demand'!M4+'6. Preferred (Scenario Yr)'!M60+'6. Preferred (Scenario Yr)'!M107</f>
        <v>0.58179081193582527</v>
      </c>
      <c r="N4" s="413">
        <f>'3. BL Demand'!N4+'6. Preferred (Scenario Yr)'!N60+'6. Preferred (Scenario Yr)'!N107</f>
        <v>0.58179081193582527</v>
      </c>
      <c r="O4" s="413">
        <f>'3. BL Demand'!O4+'6. Preferred (Scenario Yr)'!O60+'6. Preferred (Scenario Yr)'!O107</f>
        <v>0.58179081193582527</v>
      </c>
      <c r="P4" s="413">
        <f>'3. BL Demand'!P4+'6. Preferred (Scenario Yr)'!P60+'6. Preferred (Scenario Yr)'!P107</f>
        <v>0.58179081193582527</v>
      </c>
      <c r="Q4" s="413">
        <f>'3. BL Demand'!Q4+'6. Preferred (Scenario Yr)'!Q60+'6. Preferred (Scenario Yr)'!Q107</f>
        <v>0.58179081193582527</v>
      </c>
      <c r="R4" s="413">
        <f>'3. BL Demand'!R4+'6. Preferred (Scenario Yr)'!R60+'6. Preferred (Scenario Yr)'!R107</f>
        <v>0.58179081193582527</v>
      </c>
      <c r="S4" s="413">
        <f>'3. BL Demand'!S4+'6. Preferred (Scenario Yr)'!S60+'6. Preferred (Scenario Yr)'!S107</f>
        <v>0.58179081193582527</v>
      </c>
      <c r="T4" s="413">
        <f>'3. BL Demand'!T4+'6. Preferred (Scenario Yr)'!T60+'6. Preferred (Scenario Yr)'!T107</f>
        <v>0.58179081193582527</v>
      </c>
      <c r="U4" s="413">
        <f>'3. BL Demand'!U4+'6. Preferred (Scenario Yr)'!U60+'6. Preferred (Scenario Yr)'!U107</f>
        <v>0.58179081193582527</v>
      </c>
      <c r="V4" s="413">
        <f>'3. BL Demand'!V4+'6. Preferred (Scenario Yr)'!V60+'6. Preferred (Scenario Yr)'!V107</f>
        <v>0.58179081193582527</v>
      </c>
      <c r="W4" s="413">
        <f>'3. BL Demand'!W4+'6. Preferred (Scenario Yr)'!W60+'6. Preferred (Scenario Yr)'!W107</f>
        <v>0.58179081193582527</v>
      </c>
      <c r="X4" s="413">
        <f>'3. BL Demand'!X4+'6. Preferred (Scenario Yr)'!X60+'6. Preferred (Scenario Yr)'!X107</f>
        <v>0.58179081193582527</v>
      </c>
      <c r="Y4" s="413">
        <f>'3. BL Demand'!Y4+'6. Preferred (Scenario Yr)'!Y60+'6. Preferred (Scenario Yr)'!Y107</f>
        <v>0.58179081193582527</v>
      </c>
      <c r="Z4" s="413">
        <f>'3. BL Demand'!Z4+'6. Preferred (Scenario Yr)'!Z60+'6. Preferred (Scenario Yr)'!Z107</f>
        <v>0.58179081193582527</v>
      </c>
      <c r="AA4" s="413">
        <f>'3. BL Demand'!AA4+'6. Preferred (Scenario Yr)'!AA60+'6. Preferred (Scenario Yr)'!AA107</f>
        <v>0.58179081193582527</v>
      </c>
      <c r="AB4" s="413">
        <f>'3. BL Demand'!AB4+'6. Preferred (Scenario Yr)'!AB60+'6. Preferred (Scenario Yr)'!AB107</f>
        <v>0.58179081193582527</v>
      </c>
      <c r="AC4" s="413">
        <f>'3. BL Demand'!AC4+'6. Preferred (Scenario Yr)'!AC60+'6. Preferred (Scenario Yr)'!AC107</f>
        <v>0.58179081193582527</v>
      </c>
      <c r="AD4" s="413">
        <f>'3. BL Demand'!AD4+'6. Preferred (Scenario Yr)'!AD60+'6. Preferred (Scenario Yr)'!AD107</f>
        <v>0.58179081193582527</v>
      </c>
      <c r="AE4" s="413">
        <f>'3. BL Demand'!AE4+'6. Preferred (Scenario Yr)'!AE60+'6. Preferred (Scenario Yr)'!AE107</f>
        <v>0.58179081193582527</v>
      </c>
      <c r="AF4" s="413">
        <f>'3. BL Demand'!AF4+'6. Preferred (Scenario Yr)'!AF60+'6. Preferred (Scenario Yr)'!AF107</f>
        <v>0.58179081193582527</v>
      </c>
      <c r="AG4" s="413">
        <f>'3. BL Demand'!AG4+'6. Preferred (Scenario Yr)'!AG60+'6. Preferred (Scenario Yr)'!AG107</f>
        <v>0.58179081193582527</v>
      </c>
      <c r="AH4" s="413">
        <f>'3. BL Demand'!AH4+'6. Preferred (Scenario Yr)'!AH60+'6. Preferred (Scenario Yr)'!AH107</f>
        <v>0.58179081193582527</v>
      </c>
      <c r="AI4" s="413">
        <f>'3. BL Demand'!AI4+'6. Preferred (Scenario Yr)'!AI60+'6. Preferred (Scenario Yr)'!AI107</f>
        <v>0.58179081193582527</v>
      </c>
      <c r="AJ4" s="430">
        <f>'3. BL Demand'!AJ4+'6. Preferred (Scenario Yr)'!AJ60+'6. Preferred (Scenario Yr)'!AJ107</f>
        <v>0.58179081193582527</v>
      </c>
    </row>
    <row r="5" spans="1:36" x14ac:dyDescent="0.2">
      <c r="A5" s="337"/>
      <c r="B5" s="998"/>
      <c r="C5" s="480" t="s">
        <v>653</v>
      </c>
      <c r="D5" s="417" t="s">
        <v>654</v>
      </c>
      <c r="E5" s="290" t="s">
        <v>650</v>
      </c>
      <c r="F5" s="419" t="s">
        <v>71</v>
      </c>
      <c r="G5" s="419">
        <v>2</v>
      </c>
      <c r="H5" s="897"/>
      <c r="I5" s="420"/>
      <c r="J5" s="420"/>
      <c r="K5" s="881">
        <f>'3. BL Demand'!K5+'6. Preferred (Scenario Yr)'!K63+'6. Preferred (Scenario Yr)'!K110</f>
        <v>32.006022667120263</v>
      </c>
      <c r="L5" s="413">
        <f>'3. BL Demand'!L5+'6. Preferred (Scenario Yr)'!L63+'6. Preferred (Scenario Yr)'!L110</f>
        <v>33.946071035552755</v>
      </c>
      <c r="M5" s="413">
        <f>'3. BL Demand'!M5+'6. Preferred (Scenario Yr)'!M63+'6. Preferred (Scenario Yr)'!M110</f>
        <v>37.664427942189199</v>
      </c>
      <c r="N5" s="413">
        <f>'3. BL Demand'!N5+'6. Preferred (Scenario Yr)'!N63+'6. Preferred (Scenario Yr)'!N110</f>
        <v>41.779419490963974</v>
      </c>
      <c r="O5" s="413">
        <f>'3. BL Demand'!O5+'6. Preferred (Scenario Yr)'!O63+'6. Preferred (Scenario Yr)'!O110</f>
        <v>45.991979871827873</v>
      </c>
      <c r="P5" s="413">
        <f>'3. BL Demand'!P5+'6. Preferred (Scenario Yr)'!P63+'6. Preferred (Scenario Yr)'!P110</f>
        <v>50.366026959967485</v>
      </c>
      <c r="Q5" s="413">
        <f>'3. BL Demand'!Q5+'6. Preferred (Scenario Yr)'!Q63+'6. Preferred (Scenario Yr)'!Q110</f>
        <v>54.132360376021651</v>
      </c>
      <c r="R5" s="413">
        <f>'3. BL Demand'!R5+'6. Preferred (Scenario Yr)'!R63+'6. Preferred (Scenario Yr)'!R110</f>
        <v>59.124114922115744</v>
      </c>
      <c r="S5" s="413">
        <f>'3. BL Demand'!S5+'6. Preferred (Scenario Yr)'!S63+'6. Preferred (Scenario Yr)'!S110</f>
        <v>63.995165998025705</v>
      </c>
      <c r="T5" s="413">
        <f>'3. BL Demand'!T5+'6. Preferred (Scenario Yr)'!T63+'6. Preferred (Scenario Yr)'!T110</f>
        <v>68.832449235273273</v>
      </c>
      <c r="U5" s="413">
        <f>'3. BL Demand'!U5+'6. Preferred (Scenario Yr)'!U63+'6. Preferred (Scenario Yr)'!U110</f>
        <v>73.57927724386991</v>
      </c>
      <c r="V5" s="413">
        <f>'3. BL Demand'!V5+'6. Preferred (Scenario Yr)'!V63+'6. Preferred (Scenario Yr)'!V110</f>
        <v>77.729585616217776</v>
      </c>
      <c r="W5" s="413">
        <f>'3. BL Demand'!W5+'6. Preferred (Scenario Yr)'!W63+'6. Preferred (Scenario Yr)'!W110</f>
        <v>81.82380454119567</v>
      </c>
      <c r="X5" s="413">
        <f>'3. BL Demand'!X5+'6. Preferred (Scenario Yr)'!X63+'6. Preferred (Scenario Yr)'!X110</f>
        <v>85.856041034419306</v>
      </c>
      <c r="Y5" s="413">
        <f>'3. BL Demand'!Y5+'6. Preferred (Scenario Yr)'!Y63+'6. Preferred (Scenario Yr)'!Y110</f>
        <v>89.84108474174333</v>
      </c>
      <c r="Z5" s="413">
        <f>'3. BL Demand'!Z5+'6. Preferred (Scenario Yr)'!Z63+'6. Preferred (Scenario Yr)'!Z110</f>
        <v>93.770456687453247</v>
      </c>
      <c r="AA5" s="413">
        <f>'3. BL Demand'!AA5+'6. Preferred (Scenario Yr)'!AA63+'6. Preferred (Scenario Yr)'!AA110</f>
        <v>97.691111178279854</v>
      </c>
      <c r="AB5" s="413">
        <f>'3. BL Demand'!AB5+'6. Preferred (Scenario Yr)'!AB63+'6. Preferred (Scenario Yr)'!AB110</f>
        <v>101.56516102831755</v>
      </c>
      <c r="AC5" s="413">
        <f>'3. BL Demand'!AC5+'6. Preferred (Scenario Yr)'!AC63+'6. Preferred (Scenario Yr)'!AC110</f>
        <v>105.45938059100999</v>
      </c>
      <c r="AD5" s="413">
        <f>'3. BL Demand'!AD5+'6. Preferred (Scenario Yr)'!AD63+'6. Preferred (Scenario Yr)'!AD110</f>
        <v>105.18904389279581</v>
      </c>
      <c r="AE5" s="413">
        <f>'3. BL Demand'!AE5+'6. Preferred (Scenario Yr)'!AE63+'6. Preferred (Scenario Yr)'!AE110</f>
        <v>105.2277021399812</v>
      </c>
      <c r="AF5" s="413">
        <f>'3. BL Demand'!AF5+'6. Preferred (Scenario Yr)'!AF63+'6. Preferred (Scenario Yr)'!AF110</f>
        <v>105.28855696660847</v>
      </c>
      <c r="AG5" s="413">
        <f>'3. BL Demand'!AG5+'6. Preferred (Scenario Yr)'!AG63+'6. Preferred (Scenario Yr)'!AG110</f>
        <v>105.83863867265802</v>
      </c>
      <c r="AH5" s="413">
        <f>'3. BL Demand'!AH5+'6. Preferred (Scenario Yr)'!AH63+'6. Preferred (Scenario Yr)'!AH110</f>
        <v>106.38375276614141</v>
      </c>
      <c r="AI5" s="413">
        <f>'3. BL Demand'!AI5+'6. Preferred (Scenario Yr)'!AI63+'6. Preferred (Scenario Yr)'!AI110</f>
        <v>106.92516576550383</v>
      </c>
      <c r="AJ5" s="430">
        <f>'3. BL Demand'!AJ5+'6. Preferred (Scenario Yr)'!AJ63+'6. Preferred (Scenario Yr)'!AJ110</f>
        <v>107.47403690131583</v>
      </c>
    </row>
    <row r="6" spans="1:36" x14ac:dyDescent="0.2">
      <c r="A6" s="337"/>
      <c r="B6" s="998"/>
      <c r="C6" s="289" t="s">
        <v>655</v>
      </c>
      <c r="D6" s="417" t="s">
        <v>656</v>
      </c>
      <c r="E6" s="290" t="s">
        <v>650</v>
      </c>
      <c r="F6" s="419" t="s">
        <v>71</v>
      </c>
      <c r="G6" s="419">
        <v>2</v>
      </c>
      <c r="H6" s="897"/>
      <c r="I6" s="420"/>
      <c r="J6" s="420"/>
      <c r="K6" s="881">
        <f>'3. BL Demand'!K6+'6. Preferred (Scenario Yr)'!K82+'6. Preferred (Scenario Yr)'!K113</f>
        <v>95.286965794697736</v>
      </c>
      <c r="L6" s="413">
        <f>'3. BL Demand'!L6+'6. Preferred (Scenario Yr)'!L82+'6. Preferred (Scenario Yr)'!L113</f>
        <v>94.106681305987792</v>
      </c>
      <c r="M6" s="413">
        <f>'3. BL Demand'!M6+'6. Preferred (Scenario Yr)'!M82+'6. Preferred (Scenario Yr)'!M113</f>
        <v>90.999152161856884</v>
      </c>
      <c r="N6" s="413">
        <f>'3. BL Demand'!N6+'6. Preferred (Scenario Yr)'!N82+'6. Preferred (Scenario Yr)'!N113</f>
        <v>86.978928383992979</v>
      </c>
      <c r="O6" s="413">
        <f>'3. BL Demand'!O6+'6. Preferred (Scenario Yr)'!O82+'6. Preferred (Scenario Yr)'!O113</f>
        <v>82.404156357911717</v>
      </c>
      <c r="P6" s="413">
        <f>'3. BL Demand'!P6+'6. Preferred (Scenario Yr)'!P82+'6. Preferred (Scenario Yr)'!P113</f>
        <v>77.829784205072713</v>
      </c>
      <c r="Q6" s="413">
        <f>'3. BL Demand'!Q6+'6. Preferred (Scenario Yr)'!Q82+'6. Preferred (Scenario Yr)'!Q113</f>
        <v>72.537567658361638</v>
      </c>
      <c r="R6" s="413">
        <f>'3. BL Demand'!R6+'6. Preferred (Scenario Yr)'!R82+'6. Preferred (Scenario Yr)'!R113</f>
        <v>67.324081446362499</v>
      </c>
      <c r="S6" s="413">
        <f>'3. BL Demand'!S6+'6. Preferred (Scenario Yr)'!S82+'6. Preferred (Scenario Yr)'!S113</f>
        <v>62.121024195733874</v>
      </c>
      <c r="T6" s="413">
        <f>'3. BL Demand'!T6+'6. Preferred (Scenario Yr)'!T82+'6. Preferred (Scenario Yr)'!T113</f>
        <v>56.961662654444318</v>
      </c>
      <c r="U6" s="413">
        <f>'3. BL Demand'!U6+'6. Preferred (Scenario Yr)'!U82+'6. Preferred (Scenario Yr)'!U113</f>
        <v>51.856051584970537</v>
      </c>
      <c r="V6" s="413">
        <f>'3. BL Demand'!V6+'6. Preferred (Scenario Yr)'!V82+'6. Preferred (Scenario Yr)'!V113</f>
        <v>46.768650696443352</v>
      </c>
      <c r="W6" s="413">
        <f>'3. BL Demand'!W6+'6. Preferred (Scenario Yr)'!W82+'6. Preferred (Scenario Yr)'!W113</f>
        <v>41.749371659667375</v>
      </c>
      <c r="X6" s="413">
        <f>'3. BL Demand'!X6+'6. Preferred (Scenario Yr)'!X82+'6. Preferred (Scenario Yr)'!X113</f>
        <v>36.741837624761239</v>
      </c>
      <c r="Y6" s="413">
        <f>'3. BL Demand'!Y6+'6. Preferred (Scenario Yr)'!Y82+'6. Preferred (Scenario Yr)'!Y113</f>
        <v>31.787101397853135</v>
      </c>
      <c r="Z6" s="413">
        <f>'3. BL Demand'!Z6+'6. Preferred (Scenario Yr)'!Z82+'6. Preferred (Scenario Yr)'!Z113</f>
        <v>26.854290026034889</v>
      </c>
      <c r="AA6" s="413">
        <f>'3. BL Demand'!AA6+'6. Preferred (Scenario Yr)'!AA82+'6. Preferred (Scenario Yr)'!AA113</f>
        <v>21.936199863985763</v>
      </c>
      <c r="AB6" s="413">
        <f>'3. BL Demand'!AB6+'6. Preferred (Scenario Yr)'!AB82+'6. Preferred (Scenario Yr)'!AB113</f>
        <v>17.037477443598092</v>
      </c>
      <c r="AC6" s="413">
        <f>'3. BL Demand'!AC6+'6. Preferred (Scenario Yr)'!AC82+'6. Preferred (Scenario Yr)'!AC113</f>
        <v>12.165658111284458</v>
      </c>
      <c r="AD6" s="413">
        <f>'3. BL Demand'!AD6+'6. Preferred (Scenario Yr)'!AD82+'6. Preferred (Scenario Yr)'!AD113</f>
        <v>12.103067124570089</v>
      </c>
      <c r="AE6" s="413">
        <f>'3. BL Demand'!AE6+'6. Preferred (Scenario Yr)'!AE82+'6. Preferred (Scenario Yr)'!AE113</f>
        <v>12.063474020212453</v>
      </c>
      <c r="AF6" s="413">
        <f>'3. BL Demand'!AF6+'6. Preferred (Scenario Yr)'!AF82+'6. Preferred (Scenario Yr)'!AF113</f>
        <v>12.01886620223371</v>
      </c>
      <c r="AG6" s="413">
        <f>'3. BL Demand'!AG6+'6. Preferred (Scenario Yr)'!AG82+'6. Preferred (Scenario Yr)'!AG113</f>
        <v>11.982991310546481</v>
      </c>
      <c r="AH6" s="413">
        <f>'3. BL Demand'!AH6+'6. Preferred (Scenario Yr)'!AH82+'6. Preferred (Scenario Yr)'!AH113</f>
        <v>11.964205095995879</v>
      </c>
      <c r="AI6" s="413">
        <f>'3. BL Demand'!AI6+'6. Preferred (Scenario Yr)'!AI82+'6. Preferred (Scenario Yr)'!AI113</f>
        <v>11.948373613725664</v>
      </c>
      <c r="AJ6" s="430">
        <f>'3. BL Demand'!AJ6+'6. Preferred (Scenario Yr)'!AJ82+'6. Preferred (Scenario Yr)'!AJ113</f>
        <v>11.935780818792665</v>
      </c>
    </row>
    <row r="7" spans="1:36" x14ac:dyDescent="0.2">
      <c r="A7" s="337"/>
      <c r="B7" s="998"/>
      <c r="C7" s="289" t="s">
        <v>657</v>
      </c>
      <c r="D7" s="417" t="s">
        <v>195</v>
      </c>
      <c r="E7" s="418" t="s">
        <v>658</v>
      </c>
      <c r="F7" s="419" t="s">
        <v>71</v>
      </c>
      <c r="G7" s="419">
        <v>2</v>
      </c>
      <c r="H7" s="897"/>
      <c r="I7" s="420"/>
      <c r="J7" s="420"/>
      <c r="K7" s="881">
        <f t="shared" ref="K7:AJ10" si="0">K3-K30</f>
        <v>32.260253367281017</v>
      </c>
      <c r="L7" s="413">
        <f t="shared" si="0"/>
        <v>30.309208536038213</v>
      </c>
      <c r="M7" s="413">
        <f t="shared" si="0"/>
        <v>30.452713514594713</v>
      </c>
      <c r="N7" s="413">
        <f t="shared" si="0"/>
        <v>30.208802500989414</v>
      </c>
      <c r="O7" s="413">
        <f t="shared" si="0"/>
        <v>31.410337177213613</v>
      </c>
      <c r="P7" s="413">
        <f t="shared" si="0"/>
        <v>31.183585038945115</v>
      </c>
      <c r="Q7" s="413">
        <f t="shared" si="0"/>
        <v>31.347885050077114</v>
      </c>
      <c r="R7" s="413">
        <f t="shared" si="0"/>
        <v>31.245524865389015</v>
      </c>
      <c r="S7" s="413">
        <f t="shared" si="0"/>
        <v>31.621800611991315</v>
      </c>
      <c r="T7" s="413">
        <f t="shared" si="0"/>
        <v>31.505962852674916</v>
      </c>
      <c r="U7" s="413">
        <f t="shared" si="0"/>
        <v>31.920617354008414</v>
      </c>
      <c r="V7" s="413">
        <f t="shared" si="0"/>
        <v>31.468697264243314</v>
      </c>
      <c r="W7" s="413">
        <f t="shared" si="0"/>
        <v>31.692462843069016</v>
      </c>
      <c r="X7" s="413">
        <f t="shared" si="0"/>
        <v>31.511513045860514</v>
      </c>
      <c r="Y7" s="413">
        <f t="shared" si="0"/>
        <v>32.174769651335815</v>
      </c>
      <c r="Z7" s="413">
        <f t="shared" si="0"/>
        <v>31.721304408100409</v>
      </c>
      <c r="AA7" s="413">
        <f t="shared" si="0"/>
        <v>31.399494387018017</v>
      </c>
      <c r="AB7" s="413">
        <f t="shared" si="0"/>
        <v>31.940320439043809</v>
      </c>
      <c r="AC7" s="413">
        <f t="shared" si="0"/>
        <v>31.906289497946418</v>
      </c>
      <c r="AD7" s="413">
        <f t="shared" si="0"/>
        <v>31.65560097572012</v>
      </c>
      <c r="AE7" s="413">
        <f t="shared" si="0"/>
        <v>32.299179953494814</v>
      </c>
      <c r="AF7" s="413">
        <f t="shared" si="0"/>
        <v>31.817990293032615</v>
      </c>
      <c r="AG7" s="413">
        <f t="shared" si="0"/>
        <v>32.250942688457016</v>
      </c>
      <c r="AH7" s="413">
        <f t="shared" si="0"/>
        <v>31.556046077589812</v>
      </c>
      <c r="AI7" s="413">
        <f t="shared" si="0"/>
        <v>31.974304382381817</v>
      </c>
      <c r="AJ7" s="430">
        <f t="shared" si="0"/>
        <v>32.273341550496511</v>
      </c>
    </row>
    <row r="8" spans="1:36" x14ac:dyDescent="0.2">
      <c r="A8" s="337"/>
      <c r="B8" s="998"/>
      <c r="C8" s="289" t="s">
        <v>659</v>
      </c>
      <c r="D8" s="417" t="s">
        <v>198</v>
      </c>
      <c r="E8" s="418" t="s">
        <v>660</v>
      </c>
      <c r="F8" s="419" t="s">
        <v>71</v>
      </c>
      <c r="G8" s="419">
        <v>2</v>
      </c>
      <c r="H8" s="897"/>
      <c r="I8" s="420"/>
      <c r="J8" s="420"/>
      <c r="K8" s="881">
        <f t="shared" si="0"/>
        <v>0.52656748748830751</v>
      </c>
      <c r="L8" s="413">
        <f t="shared" si="0"/>
        <v>0.52656748748830751</v>
      </c>
      <c r="M8" s="413">
        <f t="shared" si="0"/>
        <v>0.52656748748830751</v>
      </c>
      <c r="N8" s="413">
        <f t="shared" si="0"/>
        <v>0.52656748748830751</v>
      </c>
      <c r="O8" s="413">
        <f t="shared" si="0"/>
        <v>0.52656748748830751</v>
      </c>
      <c r="P8" s="413">
        <f t="shared" si="0"/>
        <v>0.52656748748830751</v>
      </c>
      <c r="Q8" s="413">
        <f t="shared" si="0"/>
        <v>0.52656748748830751</v>
      </c>
      <c r="R8" s="413">
        <f t="shared" si="0"/>
        <v>0.52656748748830751</v>
      </c>
      <c r="S8" s="413">
        <f t="shared" si="0"/>
        <v>0.52656748748830751</v>
      </c>
      <c r="T8" s="413">
        <f t="shared" si="0"/>
        <v>0.52656748748830751</v>
      </c>
      <c r="U8" s="413">
        <f t="shared" si="0"/>
        <v>0.52656748748830751</v>
      </c>
      <c r="V8" s="413">
        <f t="shared" si="0"/>
        <v>0.52656748748830751</v>
      </c>
      <c r="W8" s="413">
        <f t="shared" si="0"/>
        <v>0.52656748748830751</v>
      </c>
      <c r="X8" s="413">
        <f t="shared" si="0"/>
        <v>0.52656748748830751</v>
      </c>
      <c r="Y8" s="413">
        <f t="shared" si="0"/>
        <v>0.52656748748830751</v>
      </c>
      <c r="Z8" s="413">
        <f t="shared" si="0"/>
        <v>0.52656748748830751</v>
      </c>
      <c r="AA8" s="413">
        <f t="shared" si="0"/>
        <v>0.52656748748830751</v>
      </c>
      <c r="AB8" s="413">
        <f t="shared" si="0"/>
        <v>0.52656748748830751</v>
      </c>
      <c r="AC8" s="413">
        <f t="shared" si="0"/>
        <v>0.52656748748830751</v>
      </c>
      <c r="AD8" s="413">
        <f t="shared" si="0"/>
        <v>0.52656748748830751</v>
      </c>
      <c r="AE8" s="413">
        <f t="shared" si="0"/>
        <v>0.52656748748830751</v>
      </c>
      <c r="AF8" s="413">
        <f t="shared" si="0"/>
        <v>0.52656748748830751</v>
      </c>
      <c r="AG8" s="413">
        <f t="shared" si="0"/>
        <v>0.52656748748830751</v>
      </c>
      <c r="AH8" s="413">
        <f t="shared" si="0"/>
        <v>0.52656748748830751</v>
      </c>
      <c r="AI8" s="413">
        <f t="shared" si="0"/>
        <v>0.52656748748830751</v>
      </c>
      <c r="AJ8" s="430">
        <f t="shared" si="0"/>
        <v>0.52656748748830751</v>
      </c>
    </row>
    <row r="9" spans="1:36" x14ac:dyDescent="0.2">
      <c r="A9" s="337"/>
      <c r="B9" s="998"/>
      <c r="C9" s="289" t="s">
        <v>79</v>
      </c>
      <c r="D9" s="417" t="s">
        <v>200</v>
      </c>
      <c r="E9" s="418" t="s">
        <v>661</v>
      </c>
      <c r="F9" s="419" t="s">
        <v>71</v>
      </c>
      <c r="G9" s="419">
        <v>2</v>
      </c>
      <c r="H9" s="897"/>
      <c r="I9" s="420"/>
      <c r="J9" s="420"/>
      <c r="K9" s="881">
        <f t="shared" si="0"/>
        <v>29.066737231722307</v>
      </c>
      <c r="L9" s="413">
        <f t="shared" si="0"/>
        <v>31.006785600154799</v>
      </c>
      <c r="M9" s="413">
        <f t="shared" si="0"/>
        <v>34.725142506791244</v>
      </c>
      <c r="N9" s="413">
        <f t="shared" si="0"/>
        <v>38.840134055566018</v>
      </c>
      <c r="O9" s="413">
        <f t="shared" si="0"/>
        <v>43.052694436429917</v>
      </c>
      <c r="P9" s="413">
        <f t="shared" si="0"/>
        <v>47.426741524569529</v>
      </c>
      <c r="Q9" s="413">
        <f t="shared" si="0"/>
        <v>51.193074940623696</v>
      </c>
      <c r="R9" s="413">
        <f t="shared" si="0"/>
        <v>56.184829486717788</v>
      </c>
      <c r="S9" s="413">
        <f t="shared" si="0"/>
        <v>61.055880562627749</v>
      </c>
      <c r="T9" s="413">
        <f t="shared" si="0"/>
        <v>65.89316379987531</v>
      </c>
      <c r="U9" s="413">
        <f t="shared" si="0"/>
        <v>70.639991808471947</v>
      </c>
      <c r="V9" s="413">
        <f t="shared" si="0"/>
        <v>74.790300180819813</v>
      </c>
      <c r="W9" s="413">
        <f t="shared" si="0"/>
        <v>78.884519105797708</v>
      </c>
      <c r="X9" s="413">
        <f t="shared" si="0"/>
        <v>82.916755599021343</v>
      </c>
      <c r="Y9" s="413">
        <f t="shared" si="0"/>
        <v>86.901799306345367</v>
      </c>
      <c r="Z9" s="413">
        <f t="shared" si="0"/>
        <v>90.831171252055285</v>
      </c>
      <c r="AA9" s="413">
        <f t="shared" si="0"/>
        <v>94.751825742881891</v>
      </c>
      <c r="AB9" s="413">
        <f t="shared" si="0"/>
        <v>98.625875592919584</v>
      </c>
      <c r="AC9" s="413">
        <f t="shared" si="0"/>
        <v>102.52009515561203</v>
      </c>
      <c r="AD9" s="413">
        <f t="shared" si="0"/>
        <v>102.24975845739785</v>
      </c>
      <c r="AE9" s="413">
        <f t="shared" si="0"/>
        <v>102.28841670458324</v>
      </c>
      <c r="AF9" s="413">
        <f t="shared" si="0"/>
        <v>102.3492715312105</v>
      </c>
      <c r="AG9" s="413">
        <f t="shared" si="0"/>
        <v>102.89935323726006</v>
      </c>
      <c r="AH9" s="413">
        <f t="shared" si="0"/>
        <v>103.44446733074345</v>
      </c>
      <c r="AI9" s="413">
        <f t="shared" si="0"/>
        <v>103.98588033010587</v>
      </c>
      <c r="AJ9" s="430">
        <f t="shared" si="0"/>
        <v>104.53475146591786</v>
      </c>
    </row>
    <row r="10" spans="1:36" x14ac:dyDescent="0.2">
      <c r="A10" s="337"/>
      <c r="B10" s="998"/>
      <c r="C10" s="289" t="s">
        <v>76</v>
      </c>
      <c r="D10" s="417" t="s">
        <v>202</v>
      </c>
      <c r="E10" s="418" t="s">
        <v>662</v>
      </c>
      <c r="F10" s="419" t="s">
        <v>71</v>
      </c>
      <c r="G10" s="419">
        <v>2</v>
      </c>
      <c r="H10" s="897"/>
      <c r="I10" s="420"/>
      <c r="J10" s="420"/>
      <c r="K10" s="881">
        <f t="shared" si="0"/>
        <v>87.634044880777026</v>
      </c>
      <c r="L10" s="413">
        <f t="shared" si="0"/>
        <v>86.453760392067082</v>
      </c>
      <c r="M10" s="413">
        <f t="shared" si="0"/>
        <v>83.346231247936174</v>
      </c>
      <c r="N10" s="413">
        <f t="shared" si="0"/>
        <v>79.32600747007227</v>
      </c>
      <c r="O10" s="413">
        <f t="shared" si="0"/>
        <v>74.751235443991007</v>
      </c>
      <c r="P10" s="413">
        <f t="shared" si="0"/>
        <v>70.176863291152003</v>
      </c>
      <c r="Q10" s="413">
        <f t="shared" si="0"/>
        <v>64.884646744440929</v>
      </c>
      <c r="R10" s="413">
        <f t="shared" si="0"/>
        <v>59.671160532441789</v>
      </c>
      <c r="S10" s="413">
        <f t="shared" si="0"/>
        <v>54.468103281813164</v>
      </c>
      <c r="T10" s="413">
        <f t="shared" si="0"/>
        <v>49.308741740523608</v>
      </c>
      <c r="U10" s="413">
        <f t="shared" si="0"/>
        <v>44.203130671049827</v>
      </c>
      <c r="V10" s="413">
        <f t="shared" si="0"/>
        <v>39.115729782522642</v>
      </c>
      <c r="W10" s="413">
        <f t="shared" si="0"/>
        <v>34.096450745746665</v>
      </c>
      <c r="X10" s="413">
        <f t="shared" si="0"/>
        <v>29.088916710840529</v>
      </c>
      <c r="Y10" s="413">
        <f t="shared" si="0"/>
        <v>24.134180483932425</v>
      </c>
      <c r="Z10" s="413">
        <f t="shared" si="0"/>
        <v>19.201369112114179</v>
      </c>
      <c r="AA10" s="413">
        <f t="shared" si="0"/>
        <v>14.283278950065055</v>
      </c>
      <c r="AB10" s="413">
        <f t="shared" si="0"/>
        <v>9.3845565296773845</v>
      </c>
      <c r="AC10" s="413">
        <f t="shared" si="0"/>
        <v>4.5127371973637498</v>
      </c>
      <c r="AD10" s="413">
        <f t="shared" si="0"/>
        <v>4.4501462106493808</v>
      </c>
      <c r="AE10" s="413">
        <f t="shared" si="0"/>
        <v>4.4105531062917454</v>
      </c>
      <c r="AF10" s="413">
        <f t="shared" si="0"/>
        <v>4.3659452883130019</v>
      </c>
      <c r="AG10" s="413">
        <f t="shared" si="0"/>
        <v>4.3300703966257732</v>
      </c>
      <c r="AH10" s="413">
        <f t="shared" si="0"/>
        <v>4.3112841820751715</v>
      </c>
      <c r="AI10" s="413">
        <f t="shared" si="0"/>
        <v>4.2954526998049563</v>
      </c>
      <c r="AJ10" s="430">
        <f t="shared" si="0"/>
        <v>4.2828599048719571</v>
      </c>
    </row>
    <row r="11" spans="1:36" x14ac:dyDescent="0.2">
      <c r="A11" s="337"/>
      <c r="B11" s="998"/>
      <c r="C11" s="545" t="s">
        <v>663</v>
      </c>
      <c r="D11" s="546" t="s">
        <v>205</v>
      </c>
      <c r="E11" s="626" t="s">
        <v>664</v>
      </c>
      <c r="F11" s="621" t="s">
        <v>665</v>
      </c>
      <c r="G11" s="621">
        <v>1</v>
      </c>
      <c r="H11" s="627"/>
      <c r="I11" s="627"/>
      <c r="J11" s="627"/>
      <c r="K11" s="933" t="s">
        <v>119</v>
      </c>
      <c r="L11" s="628" t="s">
        <v>119</v>
      </c>
      <c r="M11" s="628" t="s">
        <v>119</v>
      </c>
      <c r="N11" s="628" t="s">
        <v>119</v>
      </c>
      <c r="O11" s="628" t="s">
        <v>119</v>
      </c>
      <c r="P11" s="628" t="s">
        <v>119</v>
      </c>
      <c r="Q11" s="628" t="s">
        <v>119</v>
      </c>
      <c r="R11" s="628" t="s">
        <v>119</v>
      </c>
      <c r="S11" s="628" t="s">
        <v>119</v>
      </c>
      <c r="T11" s="628" t="s">
        <v>119</v>
      </c>
      <c r="U11" s="628" t="s">
        <v>119</v>
      </c>
      <c r="V11" s="628" t="s">
        <v>119</v>
      </c>
      <c r="W11" s="628" t="s">
        <v>119</v>
      </c>
      <c r="X11" s="628" t="s">
        <v>119</v>
      </c>
      <c r="Y11" s="628" t="s">
        <v>119</v>
      </c>
      <c r="Z11" s="628" t="s">
        <v>119</v>
      </c>
      <c r="AA11" s="628" t="s">
        <v>119</v>
      </c>
      <c r="AB11" s="628" t="s">
        <v>119</v>
      </c>
      <c r="AC11" s="628" t="s">
        <v>119</v>
      </c>
      <c r="AD11" s="628" t="s">
        <v>119</v>
      </c>
      <c r="AE11" s="628" t="s">
        <v>119</v>
      </c>
      <c r="AF11" s="628" t="s">
        <v>119</v>
      </c>
      <c r="AG11" s="628" t="s">
        <v>119</v>
      </c>
      <c r="AH11" s="628" t="s">
        <v>119</v>
      </c>
      <c r="AI11" s="628" t="s">
        <v>119</v>
      </c>
      <c r="AJ11" s="550" t="s">
        <v>119</v>
      </c>
    </row>
    <row r="12" spans="1:36" ht="15.75" thickBot="1" x14ac:dyDescent="0.25">
      <c r="A12" s="337"/>
      <c r="B12" s="998"/>
      <c r="C12" s="545" t="s">
        <v>666</v>
      </c>
      <c r="D12" s="546" t="s">
        <v>208</v>
      </c>
      <c r="E12" s="629" t="s">
        <v>664</v>
      </c>
      <c r="F12" s="621" t="s">
        <v>119</v>
      </c>
      <c r="G12" s="621">
        <v>1</v>
      </c>
      <c r="H12" s="627"/>
      <c r="I12" s="627"/>
      <c r="J12" s="627"/>
      <c r="K12" s="933" t="s">
        <v>119</v>
      </c>
      <c r="L12" s="628" t="s">
        <v>119</v>
      </c>
      <c r="M12" s="628" t="s">
        <v>119</v>
      </c>
      <c r="N12" s="628" t="s">
        <v>119</v>
      </c>
      <c r="O12" s="628" t="s">
        <v>119</v>
      </c>
      <c r="P12" s="628" t="s">
        <v>119</v>
      </c>
      <c r="Q12" s="628" t="s">
        <v>119</v>
      </c>
      <c r="R12" s="628" t="s">
        <v>119</v>
      </c>
      <c r="S12" s="628" t="s">
        <v>119</v>
      </c>
      <c r="T12" s="628" t="s">
        <v>119</v>
      </c>
      <c r="U12" s="628" t="s">
        <v>119</v>
      </c>
      <c r="V12" s="628" t="s">
        <v>119</v>
      </c>
      <c r="W12" s="628" t="s">
        <v>119</v>
      </c>
      <c r="X12" s="628" t="s">
        <v>119</v>
      </c>
      <c r="Y12" s="628" t="s">
        <v>119</v>
      </c>
      <c r="Z12" s="628" t="s">
        <v>119</v>
      </c>
      <c r="AA12" s="628" t="s">
        <v>119</v>
      </c>
      <c r="AB12" s="628" t="s">
        <v>119</v>
      </c>
      <c r="AC12" s="628" t="s">
        <v>119</v>
      </c>
      <c r="AD12" s="628" t="s">
        <v>119</v>
      </c>
      <c r="AE12" s="628" t="s">
        <v>119</v>
      </c>
      <c r="AF12" s="628" t="s">
        <v>119</v>
      </c>
      <c r="AG12" s="628" t="s">
        <v>119</v>
      </c>
      <c r="AH12" s="628" t="s">
        <v>119</v>
      </c>
      <c r="AI12" s="628" t="s">
        <v>119</v>
      </c>
      <c r="AJ12" s="630" t="s">
        <v>119</v>
      </c>
    </row>
    <row r="13" spans="1:36" x14ac:dyDescent="0.2">
      <c r="A13" s="337"/>
      <c r="B13" s="997" t="s">
        <v>209</v>
      </c>
      <c r="C13" s="289" t="s">
        <v>667</v>
      </c>
      <c r="D13" s="417" t="s">
        <v>211</v>
      </c>
      <c r="E13" s="418" t="s">
        <v>668</v>
      </c>
      <c r="F13" s="551" t="s">
        <v>213</v>
      </c>
      <c r="G13" s="551">
        <v>1</v>
      </c>
      <c r="H13" s="942"/>
      <c r="I13" s="631"/>
      <c r="J13" s="631"/>
      <c r="K13" s="934">
        <f>ROUND((K9*1000000)/(K54*1000),0)</f>
        <v>139</v>
      </c>
      <c r="L13" s="632">
        <f t="shared" ref="L13:AJ13" si="1">ROUND((L9*1000000)/(L54*1000),0)</f>
        <v>139</v>
      </c>
      <c r="M13" s="632">
        <f t="shared" si="1"/>
        <v>140</v>
      </c>
      <c r="N13" s="632">
        <f t="shared" si="1"/>
        <v>140</v>
      </c>
      <c r="O13" s="632">
        <f t="shared" si="1"/>
        <v>140</v>
      </c>
      <c r="P13" s="632">
        <f t="shared" si="1"/>
        <v>140</v>
      </c>
      <c r="Q13" s="632">
        <f t="shared" si="1"/>
        <v>136</v>
      </c>
      <c r="R13" s="632">
        <f t="shared" si="1"/>
        <v>136</v>
      </c>
      <c r="S13" s="632">
        <f t="shared" si="1"/>
        <v>136</v>
      </c>
      <c r="T13" s="632">
        <f t="shared" si="1"/>
        <v>136</v>
      </c>
      <c r="U13" s="632">
        <f t="shared" si="1"/>
        <v>136</v>
      </c>
      <c r="V13" s="632">
        <f t="shared" si="1"/>
        <v>134</v>
      </c>
      <c r="W13" s="632">
        <f t="shared" si="1"/>
        <v>133</v>
      </c>
      <c r="X13" s="632">
        <f t="shared" si="1"/>
        <v>132</v>
      </c>
      <c r="Y13" s="632">
        <f t="shared" si="1"/>
        <v>131</v>
      </c>
      <c r="Z13" s="632">
        <f t="shared" si="1"/>
        <v>130</v>
      </c>
      <c r="AA13" s="632">
        <f t="shared" si="1"/>
        <v>129</v>
      </c>
      <c r="AB13" s="632">
        <f t="shared" si="1"/>
        <v>129</v>
      </c>
      <c r="AC13" s="632">
        <f t="shared" si="1"/>
        <v>128</v>
      </c>
      <c r="AD13" s="632">
        <f t="shared" si="1"/>
        <v>127</v>
      </c>
      <c r="AE13" s="632">
        <f t="shared" si="1"/>
        <v>127</v>
      </c>
      <c r="AF13" s="632">
        <f t="shared" si="1"/>
        <v>126</v>
      </c>
      <c r="AG13" s="632">
        <f t="shared" si="1"/>
        <v>126</v>
      </c>
      <c r="AH13" s="632">
        <f t="shared" si="1"/>
        <v>126</v>
      </c>
      <c r="AI13" s="632">
        <f t="shared" si="1"/>
        <v>126</v>
      </c>
      <c r="AJ13" s="869">
        <f t="shared" si="1"/>
        <v>126</v>
      </c>
    </row>
    <row r="14" spans="1:36" x14ac:dyDescent="0.2">
      <c r="A14" s="337"/>
      <c r="B14" s="998"/>
      <c r="C14" s="293" t="s">
        <v>669</v>
      </c>
      <c r="D14" s="498" t="s">
        <v>215</v>
      </c>
      <c r="E14" s="633" t="s">
        <v>670</v>
      </c>
      <c r="F14" s="551" t="s">
        <v>213</v>
      </c>
      <c r="G14" s="551">
        <v>1</v>
      </c>
      <c r="H14" s="930"/>
      <c r="I14" s="631"/>
      <c r="J14" s="631"/>
      <c r="K14" s="934">
        <f>K$13*'3. BL Demand'!K14/'3. BL Demand'!K$13</f>
        <v>32.32608784922207</v>
      </c>
      <c r="L14" s="634">
        <f>L$13*'3. BL Demand'!L14/'3. BL Demand'!L$13</f>
        <v>32.118634159141685</v>
      </c>
      <c r="M14" s="634">
        <f>M$13*'3. BL Demand'!M14/'3. BL Demand'!M$13</f>
        <v>32.140662194130172</v>
      </c>
      <c r="N14" s="634">
        <f>N$13*'3. BL Demand'!N14/'3. BL Demand'!N$13</f>
        <v>31.931543945006737</v>
      </c>
      <c r="O14" s="634">
        <f>O$13*'3. BL Demand'!O14/'3. BL Demand'!O$13</f>
        <v>31.722366846066897</v>
      </c>
      <c r="P14" s="634">
        <f>P$13*'3. BL Demand'!P14/'3. BL Demand'!P$13</f>
        <v>31.513149001088276</v>
      </c>
      <c r="Q14" s="634">
        <f>Q$13*'3. BL Demand'!Q14/'3. BL Demand'!Q$13</f>
        <v>30.409511103826297</v>
      </c>
      <c r="R14" s="634">
        <f>R$13*'3. BL Demand'!R14/'3. BL Demand'!R$13</f>
        <v>30.20624440729825</v>
      </c>
      <c r="S14" s="634">
        <f>S$13*'3. BL Demand'!S14/'3. BL Demand'!S$13</f>
        <v>30.002990727166999</v>
      </c>
      <c r="T14" s="634">
        <f>T$13*'3. BL Demand'!T14/'3. BL Demand'!T$13</f>
        <v>29.79976752755848</v>
      </c>
      <c r="U14" s="634">
        <f>U$13*'3. BL Demand'!U14/'3. BL Demand'!U$13</f>
        <v>29.596592230874737</v>
      </c>
      <c r="V14" s="634">
        <f>V$13*'3. BL Demand'!V14/'3. BL Demand'!V$13</f>
        <v>28.961225121991262</v>
      </c>
      <c r="W14" s="634">
        <f>W$13*'3. BL Demand'!W14/'3. BL Demand'!W$13</f>
        <v>28.546547709514446</v>
      </c>
      <c r="X14" s="634">
        <f>X$13*'3. BL Demand'!X14/'3. BL Demand'!X$13</f>
        <v>28.134952932329814</v>
      </c>
      <c r="Y14" s="634">
        <f>Y$13*'3. BL Demand'!Y14/'3. BL Demand'!Y$13</f>
        <v>27.726455165891675</v>
      </c>
      <c r="Z14" s="634">
        <f>Z$13*'3. BL Demand'!Z14/'3. BL Demand'!Z$13</f>
        <v>27.321068218540905</v>
      </c>
      <c r="AA14" s="634">
        <f>AA$13*'3. BL Demand'!AA14/'3. BL Demand'!AA$13</f>
        <v>26.91880532973466</v>
      </c>
      <c r="AB14" s="634">
        <f>AB$13*'3. BL Demand'!AB14/'3. BL Demand'!AB$13</f>
        <v>26.726864161995895</v>
      </c>
      <c r="AC14" s="634">
        <f>AC$13*'3. BL Demand'!AC14/'3. BL Demand'!AC$13</f>
        <v>26.329400271678903</v>
      </c>
      <c r="AD14" s="634">
        <f>AD$13*'3. BL Demand'!AD14/'3. BL Demand'!AD$13</f>
        <v>25.935098216558831</v>
      </c>
      <c r="AE14" s="634">
        <f>AE$13*'3. BL Demand'!AE14/'3. BL Demand'!AE$13</f>
        <v>25.746698983710711</v>
      </c>
      <c r="AF14" s="634">
        <f>AF$13*'3. BL Demand'!AF14/'3. BL Demand'!AF$13</f>
        <v>25.357271518695921</v>
      </c>
      <c r="AG14" s="634">
        <f>AG$13*'3. BL Demand'!AG14/'3. BL Demand'!AG$13</f>
        <v>25.170807552171965</v>
      </c>
      <c r="AH14" s="634">
        <f>AH$13*'3. BL Demand'!AH14/'3. BL Demand'!AH$13</f>
        <v>24.984592443188436</v>
      </c>
      <c r="AI14" s="634">
        <f>AI$13*'3. BL Demand'!AI14/'3. BL Demand'!AI$13</f>
        <v>24.798641369927015</v>
      </c>
      <c r="AJ14" s="554">
        <f>AJ$13*'3. BL Demand'!AJ14/'3. BL Demand'!AJ$13</f>
        <v>24.612969412720851</v>
      </c>
    </row>
    <row r="15" spans="1:36" x14ac:dyDescent="0.2">
      <c r="A15" s="337"/>
      <c r="B15" s="998"/>
      <c r="C15" s="293" t="s">
        <v>671</v>
      </c>
      <c r="D15" s="498" t="s">
        <v>217</v>
      </c>
      <c r="E15" s="633" t="s">
        <v>670</v>
      </c>
      <c r="F15" s="551" t="s">
        <v>213</v>
      </c>
      <c r="G15" s="551">
        <v>1</v>
      </c>
      <c r="H15" s="930"/>
      <c r="I15" s="631"/>
      <c r="J15" s="631"/>
      <c r="K15" s="934">
        <f>K$13*'3. BL Demand'!K15/'3. BL Demand'!K$13</f>
        <v>60.246529403379519</v>
      </c>
      <c r="L15" s="634">
        <f>L$13*'3. BL Demand'!L15/'3. BL Demand'!L$13</f>
        <v>60.435998784249492</v>
      </c>
      <c r="M15" s="634">
        <f>M$13*'3. BL Demand'!M15/'3. BL Demand'!M$13</f>
        <v>61.063549678318516</v>
      </c>
      <c r="N15" s="634">
        <f>N$13*'3. BL Demand'!N15/'3. BL Demand'!N$13</f>
        <v>61.258221730717118</v>
      </c>
      <c r="O15" s="634">
        <f>O$13*'3. BL Demand'!O15/'3. BL Demand'!O$13</f>
        <v>61.454791431055213</v>
      </c>
      <c r="P15" s="634">
        <f>P$13*'3. BL Demand'!P15/'3. BL Demand'!P$13</f>
        <v>61.653243594633139</v>
      </c>
      <c r="Q15" s="634">
        <f>Q$13*'3. BL Demand'!Q15/'3. BL Demand'!Q$13</f>
        <v>60.086318074410947</v>
      </c>
      <c r="R15" s="634">
        <f>R$13*'3. BL Demand'!R15/'3. BL Demand'!R$13</f>
        <v>60.282712067280713</v>
      </c>
      <c r="S15" s="634">
        <f>S$13*'3. BL Demand'!S15/'3. BL Demand'!S$13</f>
        <v>60.480888673814782</v>
      </c>
      <c r="T15" s="634">
        <f>T$13*'3. BL Demand'!T15/'3. BL Demand'!T$13</f>
        <v>60.680831945680893</v>
      </c>
      <c r="U15" s="634">
        <f>U$13*'3. BL Demand'!U15/'3. BL Demand'!U$13</f>
        <v>60.882525643561983</v>
      </c>
      <c r="V15" s="634">
        <f>V$13*'3. BL Demand'!V15/'3. BL Demand'!V$13</f>
        <v>60.187630398985128</v>
      </c>
      <c r="W15" s="634">
        <f>W$13*'3. BL Demand'!W15/'3. BL Demand'!W$13</f>
        <v>59.939088413835051</v>
      </c>
      <c r="X15" s="634">
        <f>X$13*'3. BL Demand'!X15/'3. BL Demand'!X$13</f>
        <v>59.68917959391672</v>
      </c>
      <c r="Y15" s="634">
        <f>Y$13*'3. BL Demand'!Y15/'3. BL Demand'!Y$13</f>
        <v>59.437849711725093</v>
      </c>
      <c r="Z15" s="634">
        <f>Z$13*'3. BL Demand'!Z15/'3. BL Demand'!Z$13</f>
        <v>59.185044790759889</v>
      </c>
      <c r="AA15" s="634">
        <f>AA$13*'3. BL Demand'!AA15/'3. BL Demand'!AA$13</f>
        <v>58.930711119501417</v>
      </c>
      <c r="AB15" s="634">
        <f>AB$13*'3. BL Demand'!AB15/'3. BL Demand'!AB$13</f>
        <v>59.13319210331894</v>
      </c>
      <c r="AC15" s="634">
        <f>AC$13*'3. BL Demand'!AC15/'3. BL Demand'!AC$13</f>
        <v>58.87722238813808</v>
      </c>
      <c r="AD15" s="634">
        <f>AD$13*'3. BL Demand'!AD15/'3. BL Demand'!AD$13</f>
        <v>58.619576221030997</v>
      </c>
      <c r="AE15" s="634">
        <f>AE$13*'3. BL Demand'!AE15/'3. BL Demand'!AE$13</f>
        <v>58.823377147287133</v>
      </c>
      <c r="AF15" s="634">
        <f>AF$13*'3. BL Demand'!AF15/'3. BL Demand'!AF$13</f>
        <v>58.563836605899034</v>
      </c>
      <c r="AG15" s="634">
        <f>AG$13*'3. BL Demand'!AG15/'3. BL Demand'!AG$13</f>
        <v>58.768893736126195</v>
      </c>
      <c r="AH15" s="634">
        <f>AH$13*'3. BL Demand'!AH15/'3. BL Demand'!AH$13</f>
        <v>58.975354133701515</v>
      </c>
      <c r="AI15" s="634">
        <f>AI$13*'3. BL Demand'!AI15/'3. BL Demand'!AI$13</f>
        <v>59.183199379249849</v>
      </c>
      <c r="AJ15" s="635">
        <f>AJ$13*'3. BL Demand'!AJ15/'3. BL Demand'!AJ$13</f>
        <v>59.392410845040736</v>
      </c>
    </row>
    <row r="16" spans="1:36" x14ac:dyDescent="0.2">
      <c r="A16" s="337"/>
      <c r="B16" s="998"/>
      <c r="C16" s="293" t="s">
        <v>672</v>
      </c>
      <c r="D16" s="498" t="s">
        <v>219</v>
      </c>
      <c r="E16" s="633" t="s">
        <v>670</v>
      </c>
      <c r="F16" s="551" t="s">
        <v>213</v>
      </c>
      <c r="G16" s="551">
        <v>1</v>
      </c>
      <c r="H16" s="930"/>
      <c r="I16" s="631"/>
      <c r="J16" s="631"/>
      <c r="K16" s="934">
        <f>K$13*'3. BL Demand'!K16/'3. BL Demand'!K$13</f>
        <v>18.224878323106733</v>
      </c>
      <c r="L16" s="634">
        <f>L$13*'3. BL Demand'!L16/'3. BL Demand'!L$13</f>
        <v>18.237915532520514</v>
      </c>
      <c r="M16" s="634">
        <f>M$13*'3. BL Demand'!M16/'3. BL Demand'!M$13</f>
        <v>18.381442678290057</v>
      </c>
      <c r="N16" s="634">
        <f>N$13*'3. BL Demand'!N16/'3. BL Demand'!N$13</f>
        <v>18.392947640952638</v>
      </c>
      <c r="O16" s="634">
        <f>O$13*'3. BL Demand'!O16/'3. BL Demand'!O$13</f>
        <v>18.403636317592444</v>
      </c>
      <c r="P16" s="634">
        <f>P$13*'3. BL Demand'!P16/'3. BL Demand'!P$13</f>
        <v>18.413506728263652</v>
      </c>
      <c r="Q16" s="634">
        <f>Q$13*'3. BL Demand'!Q16/'3. BL Demand'!Q$13</f>
        <v>17.896198269660267</v>
      </c>
      <c r="R16" s="634">
        <f>R$13*'3. BL Demand'!R16/'3. BL Demand'!R$13</f>
        <v>17.904191705445591</v>
      </c>
      <c r="S16" s="634">
        <f>S$13*'3. BL Demand'!S16/'3. BL Demand'!S$13</f>
        <v>17.911385357414446</v>
      </c>
      <c r="T16" s="634">
        <f>T$13*'3. BL Demand'!T16/'3. BL Demand'!T$13</f>
        <v>17.917777886863597</v>
      </c>
      <c r="U16" s="634">
        <f>U$13*'3. BL Demand'!U16/'3. BL Demand'!U$13</f>
        <v>17.923368102988611</v>
      </c>
      <c r="V16" s="634">
        <f>V$13*'3. BL Demand'!V16/'3. BL Demand'!V$13</f>
        <v>17.664505625759041</v>
      </c>
      <c r="W16" s="634">
        <f>W$13*'3. BL Demand'!W16/'3. BL Demand'!W$13</f>
        <v>17.536575716649686</v>
      </c>
      <c r="X16" s="634">
        <f>X$13*'3. BL Demand'!X16/'3. BL Demand'!X$13</f>
        <v>17.407805923068519</v>
      </c>
      <c r="Y16" s="634">
        <f>Y$13*'3. BL Demand'!Y16/'3. BL Demand'!Y$13</f>
        <v>17.278213429965746</v>
      </c>
      <c r="Z16" s="634">
        <f>Z$13*'3. BL Demand'!Z16/'3. BL Demand'!Z$13</f>
        <v>17.14781558329349</v>
      </c>
      <c r="AA16" s="634">
        <f>AA$13*'3. BL Demand'!AA16/'3. BL Demand'!AA$13</f>
        <v>17.016629884737675</v>
      </c>
      <c r="AB16" s="634">
        <f>AB$13*'3. BL Demand'!AB16/'3. BL Demand'!AB$13</f>
        <v>17.016585501898071</v>
      </c>
      <c r="AC16" s="634">
        <f>AC$13*'3. BL Demand'!AC16/'3. BL Demand'!AC$13</f>
        <v>16.883870926905612</v>
      </c>
      <c r="AD16" s="634">
        <f>AD$13*'3. BL Demand'!AD16/'3. BL Demand'!AD$13</f>
        <v>16.750415957087903</v>
      </c>
      <c r="AE16" s="634">
        <f>AE$13*'3. BL Demand'!AE16/'3. BL Demand'!AE$13</f>
        <v>16.748113575339108</v>
      </c>
      <c r="AF16" s="634">
        <f>AF$13*'3. BL Demand'!AF16/'3. BL Demand'!AF$13</f>
        <v>16.613208111922269</v>
      </c>
      <c r="AG16" s="634">
        <f>AG$13*'3. BL Demand'!AG16/'3. BL Demand'!AG$13</f>
        <v>16.609431824073777</v>
      </c>
      <c r="AH16" s="634">
        <f>AH$13*'3. BL Demand'!AH16/'3. BL Demand'!AH$13</f>
        <v>16.604910507349803</v>
      </c>
      <c r="AI16" s="634">
        <f>AI$13*'3. BL Demand'!AI16/'3. BL Demand'!AI$13</f>
        <v>16.599645006584669</v>
      </c>
      <c r="AJ16" s="635">
        <f>AJ$13*'3. BL Demand'!AJ16/'3. BL Demand'!AJ$13</f>
        <v>16.593636305571032</v>
      </c>
    </row>
    <row r="17" spans="1:36" x14ac:dyDescent="0.2">
      <c r="A17" s="337"/>
      <c r="B17" s="998"/>
      <c r="C17" s="293" t="s">
        <v>673</v>
      </c>
      <c r="D17" s="498" t="s">
        <v>221</v>
      </c>
      <c r="E17" s="633" t="s">
        <v>670</v>
      </c>
      <c r="F17" s="551" t="s">
        <v>213</v>
      </c>
      <c r="G17" s="551">
        <v>1</v>
      </c>
      <c r="H17" s="930"/>
      <c r="I17" s="631"/>
      <c r="J17" s="631"/>
      <c r="K17" s="934">
        <f>K$13*'3. BL Demand'!K17/'3. BL Demand'!K$13</f>
        <v>11.459375951741004</v>
      </c>
      <c r="L17" s="634">
        <f>L$13*'3. BL Demand'!L17/'3. BL Demand'!L$13</f>
        <v>11.461022988815909</v>
      </c>
      <c r="M17" s="634">
        <f>M$13*'3. BL Demand'!M17/'3. BL Demand'!M$13</f>
        <v>11.54462050262147</v>
      </c>
      <c r="N17" s="634">
        <f>N$13*'3. BL Demand'!N17/'3. BL Demand'!N$13</f>
        <v>11.545249290099305</v>
      </c>
      <c r="O17" s="634">
        <f>O$13*'3. BL Demand'!O17/'3. BL Demand'!O$13</f>
        <v>11.545362300307973</v>
      </c>
      <c r="P17" s="634">
        <f>P$13*'3. BL Demand'!P17/'3. BL Demand'!P$13</f>
        <v>11.544959174374913</v>
      </c>
      <c r="Q17" s="634">
        <f>Q$13*'3. BL Demand'!Q17/'3. BL Demand'!Q$13</f>
        <v>11.214209944338666</v>
      </c>
      <c r="R17" s="634">
        <f>R$13*'3. BL Demand'!R17/'3. BL Demand'!R$13</f>
        <v>11.212814881637447</v>
      </c>
      <c r="S17" s="634">
        <f>S$13*'3. BL Demand'!S17/'3. BL Demand'!S$13</f>
        <v>11.210917939249988</v>
      </c>
      <c r="T17" s="634">
        <f>T$13*'3. BL Demand'!T17/'3. BL Demand'!T$13</f>
        <v>11.208519139623329</v>
      </c>
      <c r="U17" s="634">
        <f>U$13*'3. BL Demand'!U17/'3. BL Demand'!U$13</f>
        <v>11.20561859839275</v>
      </c>
      <c r="V17" s="634">
        <f>V$13*'3. BL Demand'!V17/'3. BL Demand'!V$13</f>
        <v>11.037478046173016</v>
      </c>
      <c r="W17" s="634">
        <f>W$13*'3. BL Demand'!W17/'3. BL Demand'!W$13</f>
        <v>10.951291604967825</v>
      </c>
      <c r="X17" s="634">
        <f>X$13*'3. BL Demand'!X17/'3. BL Demand'!X$13</f>
        <v>10.864676460895208</v>
      </c>
      <c r="Y17" s="634">
        <f>Y$13*'3. BL Demand'!Y17/'3. BL Demand'!Y$13</f>
        <v>10.777644132732561</v>
      </c>
      <c r="Z17" s="634">
        <f>Z$13*'3. BL Demand'!Z17/'3. BL Demand'!Z$13</f>
        <v>10.690206214025867</v>
      </c>
      <c r="AA17" s="634">
        <f>AA$13*'3. BL Demand'!AA17/'3. BL Demand'!AA$13</f>
        <v>10.602374369564842</v>
      </c>
      <c r="AB17" s="634">
        <f>AB$13*'3. BL Demand'!AB17/'3. BL Demand'!AB$13</f>
        <v>10.596302209418337</v>
      </c>
      <c r="AC17" s="634">
        <f>AC$13*'3. BL Demand'!AC17/'3. BL Demand'!AC$13</f>
        <v>10.507667046183544</v>
      </c>
      <c r="AD17" s="634">
        <f>AD$13*'3. BL Demand'!AD17/'3. BL Demand'!AD$13</f>
        <v>10.418669692535858</v>
      </c>
      <c r="AE17" s="634">
        <f>AE$13*'3. BL Demand'!AE17/'3. BL Demand'!AE$13</f>
        <v>10.411300816659752</v>
      </c>
      <c r="AF17" s="634">
        <f>AF$13*'3. BL Demand'!AF17/'3. BL Demand'!AF$13</f>
        <v>10.321553243477434</v>
      </c>
      <c r="AG17" s="634">
        <f>AG$13*'3. BL Demand'!AG17/'3. BL Demand'!AG$13</f>
        <v>10.313327583098681</v>
      </c>
      <c r="AH17" s="634">
        <f>AH$13*'3. BL Demand'!AH17/'3. BL Demand'!AH$13</f>
        <v>10.304646313163666</v>
      </c>
      <c r="AI17" s="634">
        <f>AI$13*'3. BL Demand'!AI17/'3. BL Demand'!AI$13</f>
        <v>10.295510742169657</v>
      </c>
      <c r="AJ17" s="635">
        <f>AJ$13*'3. BL Demand'!AJ17/'3. BL Demand'!AJ$13</f>
        <v>10.285922262468045</v>
      </c>
    </row>
    <row r="18" spans="1:36" x14ac:dyDescent="0.2">
      <c r="A18" s="337"/>
      <c r="B18" s="998"/>
      <c r="C18" s="293" t="s">
        <v>674</v>
      </c>
      <c r="D18" s="498" t="s">
        <v>223</v>
      </c>
      <c r="E18" s="633" t="s">
        <v>670</v>
      </c>
      <c r="F18" s="551" t="s">
        <v>213</v>
      </c>
      <c r="G18" s="551">
        <v>1</v>
      </c>
      <c r="H18" s="930"/>
      <c r="I18" s="631"/>
      <c r="J18" s="631"/>
      <c r="K18" s="934">
        <f>K$13*'3. BL Demand'!K18/'3. BL Demand'!K$13</f>
        <v>9.1443549374626993</v>
      </c>
      <c r="L18" s="634">
        <f>L$13*'3. BL Demand'!L18/'3. BL Demand'!L$13</f>
        <v>9.1461324063842806</v>
      </c>
      <c r="M18" s="634">
        <f>M$13*'3. BL Demand'!M18/'3. BL Demand'!M$13</f>
        <v>9.2133116989506032</v>
      </c>
      <c r="N18" s="634">
        <f>N$13*'3. BL Demand'!N18/'3. BL Demand'!N$13</f>
        <v>9.2142805002605623</v>
      </c>
      <c r="O18" s="634">
        <f>O$13*'3. BL Demand'!O18/'3. BL Demand'!O$13</f>
        <v>9.2148378994135562</v>
      </c>
      <c r="P18" s="634">
        <f>P$13*'3. BL Demand'!P18/'3. BL Demand'!P$13</f>
        <v>9.2149835473845858</v>
      </c>
      <c r="Q18" s="634">
        <f>Q$13*'3. BL Demand'!Q18/'3. BL Demand'!Q$13</f>
        <v>8.9514395375331208</v>
      </c>
      <c r="R18" s="634">
        <f>R$13*'3. BL Demand'!R18/'3. BL Demand'!R$13</f>
        <v>8.9507803281615761</v>
      </c>
      <c r="S18" s="634">
        <f>S$13*'3. BL Demand'!S18/'3. BL Demand'!S$13</f>
        <v>8.9497205576408447</v>
      </c>
      <c r="T18" s="634">
        <f>T$13*'3. BL Demand'!T18/'3. BL Demand'!T$13</f>
        <v>8.9482601827783856</v>
      </c>
      <c r="U18" s="634">
        <f>U$13*'3. BL Demand'!U18/'3. BL Demand'!U$13</f>
        <v>8.946399234730384</v>
      </c>
      <c r="V18" s="634">
        <f>V$13*'3. BL Demand'!V18/'3. BL Demand'!V$13</f>
        <v>8.8126063805782859</v>
      </c>
      <c r="W18" s="634">
        <f>W$13*'3. BL Demand'!W18/'3. BL Demand'!W$13</f>
        <v>8.7442376722364017</v>
      </c>
      <c r="X18" s="634">
        <f>X$13*'3. BL Demand'!X18/'3. BL Demand'!X$13</f>
        <v>8.6755198394072579</v>
      </c>
      <c r="Y18" s="634">
        <f>Y$13*'3. BL Demand'!Y18/'3. BL Demand'!Y$13</f>
        <v>8.6064620234124689</v>
      </c>
      <c r="Z18" s="634">
        <f>Z$13*'3. BL Demand'!Z18/'3. BL Demand'!Z$13</f>
        <v>8.5370734271088349</v>
      </c>
      <c r="AA18" s="634">
        <f>AA$13*'3. BL Demand'!AA18/'3. BL Demand'!AA$13</f>
        <v>8.4673633120905709</v>
      </c>
      <c r="AB18" s="634">
        <f>AB$13*'3. BL Demand'!AB18/'3. BL Demand'!AB$13</f>
        <v>8.4629452223952644</v>
      </c>
      <c r="AC18" s="634">
        <f>AC$13*'3. BL Demand'!AC18/'3. BL Demand'!AC$13</f>
        <v>8.3925829029328725</v>
      </c>
      <c r="AD18" s="634">
        <f>AD$13*'3. BL Demand'!AD18/'3. BL Demand'!AD$13</f>
        <v>8.3219242549065608</v>
      </c>
      <c r="AE18" s="634">
        <f>AE$13*'3. BL Demand'!AE18/'3. BL Demand'!AE$13</f>
        <v>8.3164627104225648</v>
      </c>
      <c r="AF18" s="634">
        <f>AF$13*'3. BL Demand'!AF18/'3. BL Demand'!AF$13</f>
        <v>8.2451939604180886</v>
      </c>
      <c r="AG18" s="634">
        <f>AG$13*'3. BL Demand'!AG18/'3. BL Demand'!AG$13</f>
        <v>8.2390437712601834</v>
      </c>
      <c r="AH18" s="634">
        <f>AH$13*'3. BL Demand'!AH18/'3. BL Demand'!AH$13</f>
        <v>8.2325291063170614</v>
      </c>
      <c r="AI18" s="634">
        <f>AI$13*'3. BL Demand'!AI18/'3. BL Demand'!AI$13</f>
        <v>8.2256509547837542</v>
      </c>
      <c r="AJ18" s="635">
        <f>AJ$13*'3. BL Demand'!AJ18/'3. BL Demand'!AJ$13</f>
        <v>8.2184103730180738</v>
      </c>
    </row>
    <row r="19" spans="1:36" x14ac:dyDescent="0.2">
      <c r="A19" s="337"/>
      <c r="B19" s="998"/>
      <c r="C19" s="293" t="s">
        <v>675</v>
      </c>
      <c r="D19" s="498" t="s">
        <v>225</v>
      </c>
      <c r="E19" s="633" t="s">
        <v>670</v>
      </c>
      <c r="F19" s="551" t="s">
        <v>213</v>
      </c>
      <c r="G19" s="551">
        <v>1</v>
      </c>
      <c r="H19" s="930"/>
      <c r="I19" s="631"/>
      <c r="J19" s="631"/>
      <c r="K19" s="934">
        <f>K$13*'3. BL Demand'!K19/'3. BL Demand'!K$13</f>
        <v>7.5987735350879602</v>
      </c>
      <c r="L19" s="634">
        <f>L$13*'3. BL Demand'!L19/'3. BL Demand'!L$13</f>
        <v>7.6002961288881083</v>
      </c>
      <c r="M19" s="634">
        <f>M$13*'3. BL Demand'!M19/'3. BL Demand'!M$13</f>
        <v>7.65641324768918</v>
      </c>
      <c r="N19" s="634">
        <f>N$13*'3. BL Demand'!N19/'3. BL Demand'!N$13</f>
        <v>7.6577568929636408</v>
      </c>
      <c r="O19" s="634">
        <f>O$13*'3. BL Demand'!O19/'3. BL Demand'!O$13</f>
        <v>7.6590052055639122</v>
      </c>
      <c r="P19" s="634">
        <f>P$13*'3. BL Demand'!P19/'3. BL Demand'!P$13</f>
        <v>7.6601579542554408</v>
      </c>
      <c r="Q19" s="634">
        <f>Q$13*'3. BL Demand'!Q19/'3. BL Demand'!Q$13</f>
        <v>7.4423230702306906</v>
      </c>
      <c r="R19" s="634">
        <f>R$13*'3. BL Demand'!R19/'3. BL Demand'!R$13</f>
        <v>7.4432566101764213</v>
      </c>
      <c r="S19" s="634">
        <f>S$13*'3. BL Demand'!S19/'3. BL Demand'!S$13</f>
        <v>7.4440967447129287</v>
      </c>
      <c r="T19" s="634">
        <f>T$13*'3. BL Demand'!T19/'3. BL Demand'!T$13</f>
        <v>7.4448433174953133</v>
      </c>
      <c r="U19" s="634">
        <f>U$13*'3. BL Demand'!U19/'3. BL Demand'!U$13</f>
        <v>7.4454961894515197</v>
      </c>
      <c r="V19" s="634">
        <f>V$13*'3. BL Demand'!V19/'3. BL Demand'!V$13</f>
        <v>7.3365544265132607</v>
      </c>
      <c r="W19" s="634">
        <f>W$13*'3. BL Demand'!W19/'3. BL Demand'!W$13</f>
        <v>7.2822588827965902</v>
      </c>
      <c r="X19" s="634">
        <f>X$13*'3. BL Demand'!X19/'3. BL Demand'!X$13</f>
        <v>7.2278652503824832</v>
      </c>
      <c r="Y19" s="634">
        <f>Y$13*'3. BL Demand'!Y19/'3. BL Demand'!Y$13</f>
        <v>7.1733755362724185</v>
      </c>
      <c r="Z19" s="634">
        <f>Z$13*'3. BL Demand'!Z19/'3. BL Demand'!Z$13</f>
        <v>7.1187917662710314</v>
      </c>
      <c r="AA19" s="634">
        <f>AA$13*'3. BL Demand'!AA19/'3. BL Demand'!AA$13</f>
        <v>7.0641159843708339</v>
      </c>
      <c r="AB19" s="634">
        <f>AB$13*'3. BL Demand'!AB19/'3. BL Demand'!AB$13</f>
        <v>7.0641108009735083</v>
      </c>
      <c r="AC19" s="634">
        <f>AC$13*'3. BL Demand'!AC19/'3. BL Demand'!AC$13</f>
        <v>7.0092564641610009</v>
      </c>
      <c r="AD19" s="634">
        <f>AD$13*'3. BL Demand'!AD19/'3. BL Demand'!AD$13</f>
        <v>6.9543156578798513</v>
      </c>
      <c r="AE19" s="634">
        <f>AE$13*'3. BL Demand'!AE19/'3. BL Demand'!AE$13</f>
        <v>6.9540467665807224</v>
      </c>
      <c r="AF19" s="634">
        <f>AF$13*'3. BL Demand'!AF19/'3. BL Demand'!AF$13</f>
        <v>6.8989365595872654</v>
      </c>
      <c r="AG19" s="634">
        <f>AG$13*'3. BL Demand'!AG19/'3. BL Demand'!AG$13</f>
        <v>6.8984955332691937</v>
      </c>
      <c r="AH19" s="634">
        <f>AH$13*'3. BL Demand'!AH19/'3. BL Demand'!AH$13</f>
        <v>6.8979674962795325</v>
      </c>
      <c r="AI19" s="634">
        <f>AI$13*'3. BL Demand'!AI19/'3. BL Demand'!AI$13</f>
        <v>6.897352547285065</v>
      </c>
      <c r="AJ19" s="554">
        <f>AJ$13*'3. BL Demand'!AJ19/'3. BL Demand'!AJ$13</f>
        <v>6.8966508011812815</v>
      </c>
    </row>
    <row r="20" spans="1:36" x14ac:dyDescent="0.2">
      <c r="A20" s="337"/>
      <c r="B20" s="998"/>
      <c r="C20" s="289" t="s">
        <v>676</v>
      </c>
      <c r="D20" s="417" t="s">
        <v>227</v>
      </c>
      <c r="E20" s="418" t="s">
        <v>677</v>
      </c>
      <c r="F20" s="551" t="s">
        <v>213</v>
      </c>
      <c r="G20" s="551">
        <v>1</v>
      </c>
      <c r="H20" s="930"/>
      <c r="I20" s="631"/>
      <c r="J20" s="631"/>
      <c r="K20" s="934">
        <f t="shared" ref="K20:AJ20" si="2">ROUND((K10*1000000)/(K55*1000),0)</f>
        <v>168</v>
      </c>
      <c r="L20" s="552">
        <f t="shared" si="2"/>
        <v>168</v>
      </c>
      <c r="M20" s="552">
        <f t="shared" si="2"/>
        <v>167</v>
      </c>
      <c r="N20" s="552">
        <f t="shared" si="2"/>
        <v>166</v>
      </c>
      <c r="O20" s="552">
        <f t="shared" si="2"/>
        <v>165</v>
      </c>
      <c r="P20" s="552">
        <f t="shared" si="2"/>
        <v>164</v>
      </c>
      <c r="Q20" s="552">
        <f t="shared" si="2"/>
        <v>163</v>
      </c>
      <c r="R20" s="552">
        <f t="shared" si="2"/>
        <v>163</v>
      </c>
      <c r="S20" s="552">
        <f t="shared" si="2"/>
        <v>163</v>
      </c>
      <c r="T20" s="552">
        <f t="shared" si="2"/>
        <v>163</v>
      </c>
      <c r="U20" s="552">
        <f t="shared" si="2"/>
        <v>163</v>
      </c>
      <c r="V20" s="552">
        <f t="shared" si="2"/>
        <v>163</v>
      </c>
      <c r="W20" s="552">
        <f t="shared" si="2"/>
        <v>164</v>
      </c>
      <c r="X20" s="552">
        <f t="shared" si="2"/>
        <v>165</v>
      </c>
      <c r="Y20" s="552">
        <f t="shared" si="2"/>
        <v>166</v>
      </c>
      <c r="Z20" s="552">
        <f t="shared" si="2"/>
        <v>168</v>
      </c>
      <c r="AA20" s="552">
        <f t="shared" si="2"/>
        <v>172</v>
      </c>
      <c r="AB20" s="552">
        <f t="shared" si="2"/>
        <v>179</v>
      </c>
      <c r="AC20" s="552">
        <f t="shared" si="2"/>
        <v>199</v>
      </c>
      <c r="AD20" s="552">
        <f t="shared" si="2"/>
        <v>197</v>
      </c>
      <c r="AE20" s="552">
        <f t="shared" si="2"/>
        <v>195</v>
      </c>
      <c r="AF20" s="552">
        <f t="shared" si="2"/>
        <v>194</v>
      </c>
      <c r="AG20" s="552">
        <f t="shared" si="2"/>
        <v>193</v>
      </c>
      <c r="AH20" s="552">
        <f t="shared" si="2"/>
        <v>192</v>
      </c>
      <c r="AI20" s="552">
        <f t="shared" si="2"/>
        <v>192</v>
      </c>
      <c r="AJ20" s="870">
        <f t="shared" si="2"/>
        <v>192</v>
      </c>
    </row>
    <row r="21" spans="1:36" x14ac:dyDescent="0.2">
      <c r="A21" s="337"/>
      <c r="B21" s="998"/>
      <c r="C21" s="293" t="s">
        <v>678</v>
      </c>
      <c r="D21" s="555" t="s">
        <v>230</v>
      </c>
      <c r="E21" s="633" t="s">
        <v>670</v>
      </c>
      <c r="F21" s="551" t="s">
        <v>213</v>
      </c>
      <c r="G21" s="551">
        <v>1</v>
      </c>
      <c r="H21" s="930"/>
      <c r="I21" s="631"/>
      <c r="J21" s="631"/>
      <c r="K21" s="934">
        <f>K$20*'3. BL Demand'!K21/'3. BL Demand'!K$20</f>
        <v>46.509725573178656</v>
      </c>
      <c r="L21" s="634">
        <f>L$20*'3. BL Demand'!L21/'3. BL Demand'!L$20</f>
        <v>46.326006081805218</v>
      </c>
      <c r="M21" s="634">
        <f>M$20*'3. BL Demand'!M21/'3. BL Demand'!M$20</f>
        <v>45.866879638561478</v>
      </c>
      <c r="N21" s="634">
        <f>N$20*'3. BL Demand'!N21/'3. BL Demand'!N$20</f>
        <v>45.409215041653333</v>
      </c>
      <c r="O21" s="634">
        <f>O$20*'3. BL Demand'!O21/'3. BL Demand'!O$20</f>
        <v>44.953037278950511</v>
      </c>
      <c r="P21" s="634">
        <f>P$20*'3. BL Demand'!P21/'3. BL Demand'!P$20</f>
        <v>44.498371128657048</v>
      </c>
      <c r="Q21" s="634">
        <f>Q$20*'3. BL Demand'!Q21/'3. BL Demand'!Q$20</f>
        <v>44.045241155421451</v>
      </c>
      <c r="R21" s="634">
        <f>R$20*'3. BL Demand'!R21/'3. BL Demand'!R$20</f>
        <v>43.862768445416677</v>
      </c>
      <c r="S21" s="634">
        <f>S$20*'3. BL Demand'!S21/'3. BL Demand'!S$20</f>
        <v>43.679633329106331</v>
      </c>
      <c r="T21" s="634">
        <f>T$20*'3. BL Demand'!T21/'3. BL Demand'!T$20</f>
        <v>43.495847735581265</v>
      </c>
      <c r="U21" s="634">
        <f>U$20*'3. BL Demand'!U21/'3. BL Demand'!U$20</f>
        <v>43.311423659595981</v>
      </c>
      <c r="V21" s="634">
        <f>V$20*'3. BL Demand'!V21/'3. BL Demand'!V$20</f>
        <v>43.12637315986148</v>
      </c>
      <c r="W21" s="634">
        <f>W$20*'3. BL Demand'!W21/'3. BL Demand'!W$20</f>
        <v>43.204148285894767</v>
      </c>
      <c r="X21" s="634">
        <f>X$20*'3. BL Demand'!X21/'3. BL Demand'!X$20</f>
        <v>43.279035806833448</v>
      </c>
      <c r="Y21" s="634">
        <f>Y$20*'3. BL Demand'!Y21/'3. BL Demand'!Y$20</f>
        <v>43.351037106148269</v>
      </c>
      <c r="Z21" s="634">
        <f>Z$20*'3. BL Demand'!Z21/'3. BL Demand'!Z$20</f>
        <v>43.680154847765557</v>
      </c>
      <c r="AA21" s="634">
        <f>AA$20*'3. BL Demand'!AA21/'3. BL Demand'!AA$20</f>
        <v>44.521778566636712</v>
      </c>
      <c r="AB21" s="634">
        <f>AB$20*'3. BL Demand'!AB21/'3. BL Demand'!AB$20</f>
        <v>46.126650752864521</v>
      </c>
      <c r="AC21" s="634">
        <f>AC$20*'3. BL Demand'!AC21/'3. BL Demand'!AC$20</f>
        <v>51.049610833613805</v>
      </c>
      <c r="AD21" s="634">
        <f>AD$20*'3. BL Demand'!AD21/'3. BL Demand'!AD$20</f>
        <v>50.307375961945816</v>
      </c>
      <c r="AE21" s="634">
        <f>AE$20*'3. BL Demand'!AE21/'3. BL Demand'!AE$20</f>
        <v>49.569177887358052</v>
      </c>
      <c r="AF21" s="634">
        <f>AF$20*'3. BL Demand'!AF21/'3. BL Demand'!AF$20</f>
        <v>49.088081848201632</v>
      </c>
      <c r="AG21" s="634">
        <f>AG$20*'3. BL Demand'!AG21/'3. BL Demand'!AG$20</f>
        <v>48.608744678680985</v>
      </c>
      <c r="AH21" s="634">
        <f>AH$20*'3. BL Demand'!AH21/'3. BL Demand'!AH$20</f>
        <v>48.131190343227352</v>
      </c>
      <c r="AI21" s="634">
        <f>AI$20*'3. BL Demand'!AI21/'3. BL Demand'!AI$20</f>
        <v>47.904947477100251</v>
      </c>
      <c r="AJ21" s="554">
        <f>AJ$20*'3. BL Demand'!AJ21/'3. BL Demand'!AJ$20</f>
        <v>47.678172337571866</v>
      </c>
    </row>
    <row r="22" spans="1:36" x14ac:dyDescent="0.2">
      <c r="A22" s="337"/>
      <c r="B22" s="998"/>
      <c r="C22" s="293" t="s">
        <v>679</v>
      </c>
      <c r="D22" s="555" t="s">
        <v>232</v>
      </c>
      <c r="E22" s="633" t="s">
        <v>670</v>
      </c>
      <c r="F22" s="551" t="s">
        <v>213</v>
      </c>
      <c r="G22" s="551">
        <v>1</v>
      </c>
      <c r="H22" s="930"/>
      <c r="I22" s="631"/>
      <c r="J22" s="631"/>
      <c r="K22" s="934">
        <f>K$20*'3. BL Demand'!K22/'3. BL Demand'!K$20</f>
        <v>56.881329964811762</v>
      </c>
      <c r="L22" s="634">
        <f>L$20*'3. BL Demand'!L22/'3. BL Demand'!L$20</f>
        <v>56.894675531489561</v>
      </c>
      <c r="M22" s="634">
        <f>M$20*'3. BL Demand'!M22/'3. BL Demand'!M$20</f>
        <v>56.571390213324001</v>
      </c>
      <c r="N22" s="634">
        <f>N$20*'3. BL Demand'!N22/'3. BL Demand'!N$20</f>
        <v>56.250022137398716</v>
      </c>
      <c r="O22" s="634">
        <f>O$20*'3. BL Demand'!O22/'3. BL Demand'!O$20</f>
        <v>55.930539780705359</v>
      </c>
      <c r="P22" s="634">
        <f>P$20*'3. BL Demand'!P22/'3. BL Demand'!P$20</f>
        <v>55.612911317634229</v>
      </c>
      <c r="Q22" s="634">
        <f>Q$20*'3. BL Demand'!Q22/'3. BL Demand'!Q$20</f>
        <v>55.29710462251434</v>
      </c>
      <c r="R22" s="634">
        <f>R$20*'3. BL Demand'!R22/'3. BL Demand'!R$20</f>
        <v>55.322489045518779</v>
      </c>
      <c r="S22" s="634">
        <f>S$20*'3. BL Demand'!S22/'3. BL Demand'!S$20</f>
        <v>55.349967251407385</v>
      </c>
      <c r="T22" s="634">
        <f>T$20*'3. BL Demand'!T22/'3. BL Demand'!T$20</f>
        <v>55.379544869854698</v>
      </c>
      <c r="U22" s="634">
        <f>U$20*'3. BL Demand'!U22/'3. BL Demand'!U$20</f>
        <v>55.411227375781529</v>
      </c>
      <c r="V22" s="634">
        <f>V$20*'3. BL Demand'!V22/'3. BL Demand'!V$20</f>
        <v>55.445020087487173</v>
      </c>
      <c r="W22" s="634">
        <f>W$20*'3. BL Demand'!W22/'3. BL Demand'!W$20</f>
        <v>55.821301957215347</v>
      </c>
      <c r="X22" s="634">
        <f>X$20*'3. BL Demand'!X22/'3. BL Demand'!X$20</f>
        <v>56.200170798699361</v>
      </c>
      <c r="Y22" s="634">
        <f>Y$20*'3. BL Demand'!Y22/'3. BL Demand'!Y$20</f>
        <v>56.581670563441129</v>
      </c>
      <c r="Z22" s="634">
        <f>Z$20*'3. BL Demand'!Z22/'3. BL Demand'!Z$20</f>
        <v>57.30695799888629</v>
      </c>
      <c r="AA22" s="634">
        <f>AA$20*'3. BL Demand'!AA22/'3. BL Demand'!AA$20</f>
        <v>58.718279806218909</v>
      </c>
      <c r="AB22" s="634">
        <f>AB$20*'3. BL Demand'!AB22/'3. BL Demand'!AB$20</f>
        <v>61.159103843448086</v>
      </c>
      <c r="AC22" s="634">
        <f>AC$20*'3. BL Demand'!AC22/'3. BL Demand'!AC$20</f>
        <v>68.051978511562069</v>
      </c>
      <c r="AD22" s="634">
        <f>AD$20*'3. BL Demand'!AD22/'3. BL Demand'!AD$20</f>
        <v>67.429491445204704</v>
      </c>
      <c r="AE22" s="634">
        <f>AE$20*'3. BL Demand'!AE22/'3. BL Demand'!AE$20</f>
        <v>66.808329561850954</v>
      </c>
      <c r="AF22" s="634">
        <f>AF$20*'3. BL Demand'!AF22/'3. BL Demand'!AF$20</f>
        <v>66.531363189304429</v>
      </c>
      <c r="AG22" s="634">
        <f>AG$20*'3. BL Demand'!AG22/'3. BL Demand'!AG$20</f>
        <v>66.256275109696716</v>
      </c>
      <c r="AH22" s="634">
        <f>AH$20*'3. BL Demand'!AH22/'3. BL Demand'!AH$20</f>
        <v>65.983029492690861</v>
      </c>
      <c r="AI22" s="634">
        <f>AI$20*'3. BL Demand'!AI22/'3. BL Demand'!AI$20</f>
        <v>66.055629955872305</v>
      </c>
      <c r="AJ22" s="635">
        <f>AJ$20*'3. BL Demand'!AJ22/'3. BL Demand'!AJ$20</f>
        <v>66.130783196530061</v>
      </c>
    </row>
    <row r="23" spans="1:36" x14ac:dyDescent="0.2">
      <c r="A23" s="337"/>
      <c r="B23" s="998"/>
      <c r="C23" s="293" t="s">
        <v>680</v>
      </c>
      <c r="D23" s="555" t="s">
        <v>234</v>
      </c>
      <c r="E23" s="633" t="s">
        <v>670</v>
      </c>
      <c r="F23" s="551" t="s">
        <v>213</v>
      </c>
      <c r="G23" s="551">
        <v>1</v>
      </c>
      <c r="H23" s="930"/>
      <c r="I23" s="631"/>
      <c r="J23" s="631"/>
      <c r="K23" s="934">
        <f>K$20*'3. BL Demand'!K23/'3. BL Demand'!K$20</f>
        <v>20.377160531685991</v>
      </c>
      <c r="L23" s="634">
        <f>L$20*'3. BL Demand'!L23/'3. BL Demand'!L$20</f>
        <v>20.442376954845521</v>
      </c>
      <c r="M23" s="634">
        <f>M$20*'3. BL Demand'!M23/'3. BL Demand'!M$20</f>
        <v>20.385077687848085</v>
      </c>
      <c r="N23" s="634">
        <f>N$20*'3. BL Demand'!N23/'3. BL Demand'!N$20</f>
        <v>20.326556543462708</v>
      </c>
      <c r="O23" s="634">
        <f>O$20*'3. BL Demand'!O23/'3. BL Demand'!O$20</f>
        <v>20.266814894446973</v>
      </c>
      <c r="P23" s="634">
        <f>P$20*'3. BL Demand'!P23/'3. BL Demand'!P$20</f>
        <v>20.205854296511102</v>
      </c>
      <c r="Q23" s="634">
        <f>Q$20*'3. BL Demand'!Q23/'3. BL Demand'!Q$20</f>
        <v>20.143676489028273</v>
      </c>
      <c r="R23" s="634">
        <f>R$20*'3. BL Demand'!R23/'3. BL Demand'!R$20</f>
        <v>20.204235762342989</v>
      </c>
      <c r="S23" s="634">
        <f>S$20*'3. BL Demand'!S23/'3. BL Demand'!S$20</f>
        <v>20.26431907706208</v>
      </c>
      <c r="T23" s="634">
        <f>T$20*'3. BL Demand'!T23/'3. BL Demand'!T$20</f>
        <v>20.323919846179418</v>
      </c>
      <c r="U23" s="634">
        <f>U$20*'3. BL Demand'!U23/'3. BL Demand'!U$20</f>
        <v>20.383031507738259</v>
      </c>
      <c r="V23" s="634">
        <f>V$20*'3. BL Demand'!V23/'3. BL Demand'!V$20</f>
        <v>20.441647526134958</v>
      </c>
      <c r="W23" s="634">
        <f>W$20*'3. BL Demand'!W23/'3. BL Demand'!W$20</f>
        <v>20.625526800747547</v>
      </c>
      <c r="X23" s="634">
        <f>X$20*'3. BL Demand'!X23/'3. BL Demand'!X$20</f>
        <v>20.809604258007802</v>
      </c>
      <c r="Y23" s="634">
        <f>Y$20*'3. BL Demand'!Y23/'3. BL Demand'!Y$20</f>
        <v>20.993863969249073</v>
      </c>
      <c r="Z23" s="634">
        <f>Z$20*'3. BL Demand'!Z23/'3. BL Demand'!Z$20</f>
        <v>21.305105986994985</v>
      </c>
      <c r="AA23" s="634">
        <f>AA$20*'3. BL Demand'!AA23/'3. BL Demand'!AA$20</f>
        <v>21.871505474149465</v>
      </c>
      <c r="AB23" s="634">
        <f>AB$20*'3. BL Demand'!AB23/'3. BL Demand'!AB$20</f>
        <v>22.822579931530413</v>
      </c>
      <c r="AC23" s="634">
        <f>AC$20*'3. BL Demand'!AC23/'3. BL Demand'!AC$20</f>
        <v>25.439694602557378</v>
      </c>
      <c r="AD23" s="634">
        <f>AD$20*'3. BL Demand'!AD23/'3. BL Demand'!AD$20</f>
        <v>25.249789707663478</v>
      </c>
      <c r="AE23" s="634">
        <f>AE$20*'3. BL Demand'!AE23/'3. BL Demand'!AE$20</f>
        <v>25.057887735062646</v>
      </c>
      <c r="AF23" s="634">
        <f>AF$20*'3. BL Demand'!AF23/'3. BL Demand'!AF$20</f>
        <v>24.992830726369299</v>
      </c>
      <c r="AG23" s="634">
        <f>AG$20*'3. BL Demand'!AG23/'3. BL Demand'!AG$20</f>
        <v>24.926450160911976</v>
      </c>
      <c r="AH23" s="634">
        <f>AH$20*'3. BL Demand'!AH23/'3. BL Demand'!AH$20</f>
        <v>24.858749240193102</v>
      </c>
      <c r="AI23" s="634">
        <f>AI$20*'3. BL Demand'!AI23/'3. BL Demand'!AI$20</f>
        <v>24.91952053624518</v>
      </c>
      <c r="AJ23" s="635">
        <f>AJ$20*'3. BL Demand'!AJ23/'3. BL Demand'!AJ$20</f>
        <v>24.979604356585906</v>
      </c>
    </row>
    <row r="24" spans="1:36" x14ac:dyDescent="0.2">
      <c r="A24" s="337"/>
      <c r="B24" s="998"/>
      <c r="C24" s="293" t="s">
        <v>681</v>
      </c>
      <c r="D24" s="555" t="s">
        <v>236</v>
      </c>
      <c r="E24" s="633" t="s">
        <v>670</v>
      </c>
      <c r="F24" s="551" t="s">
        <v>213</v>
      </c>
      <c r="G24" s="551">
        <v>1</v>
      </c>
      <c r="H24" s="930"/>
      <c r="I24" s="631"/>
      <c r="J24" s="631"/>
      <c r="K24" s="934">
        <f>K$20*'3. BL Demand'!K24/'3. BL Demand'!K$20</f>
        <v>15.16503060917718</v>
      </c>
      <c r="L24" s="634">
        <f>L$20*'3. BL Demand'!L24/'3. BL Demand'!L$20</f>
        <v>15.204739957537665</v>
      </c>
      <c r="M24" s="634">
        <f>M$20*'3. BL Demand'!M24/'3. BL Demand'!M$20</f>
        <v>15.15332660278848</v>
      </c>
      <c r="N24" s="634">
        <f>N$20*'3. BL Demand'!N24/'3. BL Demand'!N$20</f>
        <v>15.101060996284616</v>
      </c>
      <c r="O24" s="634">
        <f>O$20*'3. BL Demand'!O24/'3. BL Demand'!O$20</f>
        <v>15.047945681132571</v>
      </c>
      <c r="P24" s="634">
        <f>P$20*'3. BL Demand'!P24/'3. BL Demand'!P$20</f>
        <v>14.993983331702262</v>
      </c>
      <c r="Q24" s="634">
        <f>Q$20*'3. BL Demand'!Q24/'3. BL Demand'!Q$20</f>
        <v>14.939176753766827</v>
      </c>
      <c r="R24" s="634">
        <f>R$20*'3. BL Demand'!R24/'3. BL Demand'!R$20</f>
        <v>14.975402519700344</v>
      </c>
      <c r="S24" s="634">
        <f>S$20*'3. BL Demand'!S24/'3. BL Demand'!S$20</f>
        <v>15.011229660097278</v>
      </c>
      <c r="T24" s="634">
        <f>T$20*'3. BL Demand'!T24/'3. BL Demand'!T$20</f>
        <v>15.046653961236698</v>
      </c>
      <c r="U24" s="634">
        <f>U$20*'3. BL Demand'!U24/'3. BL Demand'!U$20</f>
        <v>15.081671238341986</v>
      </c>
      <c r="V24" s="634">
        <f>V$20*'3. BL Demand'!V24/'3. BL Demand'!V$20</f>
        <v>15.116277336472681</v>
      </c>
      <c r="W24" s="634">
        <f>W$20*'3. BL Demand'!W24/'3. BL Demand'!W$20</f>
        <v>15.243415788663418</v>
      </c>
      <c r="X24" s="634">
        <f>X$20*'3. BL Demand'!X24/'3. BL Demand'!X$20</f>
        <v>15.370549218066326</v>
      </c>
      <c r="Y24" s="634">
        <f>Y$20*'3. BL Demand'!Y24/'3. BL Demand'!Y$20</f>
        <v>15.497665770926135</v>
      </c>
      <c r="Z24" s="634">
        <f>Z$20*'3. BL Demand'!Z24/'3. BL Demand'!Z$20</f>
        <v>15.71831492643928</v>
      </c>
      <c r="AA24" s="634">
        <f>AA$20*'3. BL Demand'!AA24/'3. BL Demand'!AA$20</f>
        <v>16.126843376043826</v>
      </c>
      <c r="AB24" s="634">
        <f>AB$20*'3. BL Demand'!AB24/'3. BL Demand'!AB$20</f>
        <v>16.818368311754401</v>
      </c>
      <c r="AC24" s="634">
        <f>AC$20*'3. BL Demand'!AC24/'3. BL Demand'!AC$20</f>
        <v>18.736112086559377</v>
      </c>
      <c r="AD24" s="634">
        <f>AD$20*'3. BL Demand'!AD24/'3. BL Demand'!AD$20</f>
        <v>18.585482333439344</v>
      </c>
      <c r="AE24" s="634">
        <f>AE$20*'3. BL Demand'!AE24/'3. BL Demand'!AE$20</f>
        <v>18.433552793432458</v>
      </c>
      <c r="AF24" s="634">
        <f>AF$20*'3. BL Demand'!AF24/'3. BL Demand'!AF$20</f>
        <v>18.375052178823569</v>
      </c>
      <c r="AG24" s="634">
        <f>AG$20*'3. BL Demand'!AG24/'3. BL Demand'!AG$20</f>
        <v>18.315641776541167</v>
      </c>
      <c r="AH24" s="634">
        <f>AH$20*'3. BL Demand'!AH24/'3. BL Demand'!AH$20</f>
        <v>18.255325563509942</v>
      </c>
      <c r="AI24" s="634">
        <f>AI$20*'3. BL Demand'!AI24/'3. BL Demand'!AI$20</f>
        <v>18.289364764656263</v>
      </c>
      <c r="AJ24" s="635">
        <f>AJ$20*'3. BL Demand'!AJ24/'3. BL Demand'!AJ$20</f>
        <v>18.322855388865076</v>
      </c>
    </row>
    <row r="25" spans="1:36" x14ac:dyDescent="0.2">
      <c r="A25" s="337"/>
      <c r="B25" s="998"/>
      <c r="C25" s="293" t="s">
        <v>682</v>
      </c>
      <c r="D25" s="555" t="s">
        <v>238</v>
      </c>
      <c r="E25" s="633" t="s">
        <v>670</v>
      </c>
      <c r="F25" s="551" t="s">
        <v>213</v>
      </c>
      <c r="G25" s="551">
        <v>1</v>
      </c>
      <c r="H25" s="930"/>
      <c r="I25" s="631"/>
      <c r="J25" s="631"/>
      <c r="K25" s="934">
        <f>K$20*'3. BL Demand'!K25/'3. BL Demand'!K$20</f>
        <v>11.696002060438582</v>
      </c>
      <c r="L25" s="634">
        <f>L$20*'3. BL Demand'!L25/'3. BL Demand'!L$20</f>
        <v>11.727015942185975</v>
      </c>
      <c r="M25" s="634">
        <f>M$20*'3. BL Demand'!M25/'3. BL Demand'!M$20</f>
        <v>11.687749162721195</v>
      </c>
      <c r="N25" s="634">
        <f>N$20*'3. BL Demand'!N25/'3. BL Demand'!N$20</f>
        <v>11.647822575083955</v>
      </c>
      <c r="O25" s="634">
        <f>O$20*'3. BL Demand'!O25/'3. BL Demand'!O$20</f>
        <v>11.60723807373286</v>
      </c>
      <c r="P25" s="634">
        <f>P$20*'3. BL Demand'!P25/'3. BL Demand'!P$20</f>
        <v>11.565997654578371</v>
      </c>
      <c r="Q25" s="634">
        <f>Q$20*'3. BL Demand'!Q25/'3. BL Demand'!Q$20</f>
        <v>11.524103415107708</v>
      </c>
      <c r="R25" s="634">
        <f>R$20*'3. BL Demand'!R25/'3. BL Demand'!R$20</f>
        <v>11.552431366549653</v>
      </c>
      <c r="S25" s="634">
        <f>S$20*'3. BL Demand'!S25/'3. BL Demand'!S$20</f>
        <v>11.580453831683686</v>
      </c>
      <c r="T25" s="634">
        <f>T$20*'3. BL Demand'!T25/'3. BL Demand'!T$20</f>
        <v>11.608167530410745</v>
      </c>
      <c r="U25" s="634">
        <f>U$20*'3. BL Demand'!U25/'3. BL Demand'!U$20</f>
        <v>11.635569204501969</v>
      </c>
      <c r="V25" s="634">
        <f>V$20*'3. BL Demand'!V25/'3. BL Demand'!V$20</f>
        <v>11.662655618290001</v>
      </c>
      <c r="W25" s="634">
        <f>W$20*'3. BL Demand'!W25/'3. BL Demand'!W$20</f>
        <v>11.761137814325132</v>
      </c>
      <c r="X25" s="634">
        <f>X$20*'3. BL Demand'!X25/'3. BL Demand'!X$20</f>
        <v>11.859622843401219</v>
      </c>
      <c r="Y25" s="634">
        <f>Y$20*'3. BL Demand'!Y25/'3. BL Demand'!Y$20</f>
        <v>11.958101563303524</v>
      </c>
      <c r="Z25" s="634">
        <f>Z$20*'3. BL Demand'!Z25/'3. BL Demand'!Z$20</f>
        <v>12.12875977880295</v>
      </c>
      <c r="AA25" s="634">
        <f>AA$20*'3. BL Demand'!AA25/'3. BL Demand'!AA$20</f>
        <v>12.444408089004039</v>
      </c>
      <c r="AB25" s="634">
        <f>AB$20*'3. BL Demand'!AB25/'3. BL Demand'!AB$20</f>
        <v>12.978461388126011</v>
      </c>
      <c r="AC25" s="634">
        <f>AC$20*'3. BL Demand'!AC25/'3. BL Demand'!AC$20</f>
        <v>14.458835159035971</v>
      </c>
      <c r="AD25" s="634">
        <f>AD$20*'3. BL Demand'!AD25/'3. BL Demand'!AD$20</f>
        <v>14.343071178388506</v>
      </c>
      <c r="AE25" s="634">
        <f>AE$20*'3. BL Demand'!AE25/'3. BL Demand'!AE$20</f>
        <v>14.226296539280199</v>
      </c>
      <c r="AF25" s="634">
        <f>AF$20*'3. BL Demand'!AF25/'3. BL Demand'!AF$20</f>
        <v>14.181621499280139</v>
      </c>
      <c r="AG25" s="634">
        <f>AG$20*'3. BL Demand'!AG25/'3. BL Demand'!AG$20</f>
        <v>14.13624147911433</v>
      </c>
      <c r="AH25" s="634">
        <f>AH$20*'3. BL Demand'!AH25/'3. BL Demand'!AH$20</f>
        <v>14.090159475868097</v>
      </c>
      <c r="AI25" s="634">
        <f>AI$20*'3. BL Demand'!AI25/'3. BL Demand'!AI$20</f>
        <v>14.116904137299851</v>
      </c>
      <c r="AJ25" s="635">
        <f>AJ$20*'3. BL Demand'!AJ25/'3. BL Demand'!AJ$20</f>
        <v>14.143227334481049</v>
      </c>
    </row>
    <row r="26" spans="1:36" x14ac:dyDescent="0.2">
      <c r="A26" s="337"/>
      <c r="B26" s="998"/>
      <c r="C26" s="293" t="s">
        <v>683</v>
      </c>
      <c r="D26" s="555" t="s">
        <v>240</v>
      </c>
      <c r="E26" s="633" t="s">
        <v>670</v>
      </c>
      <c r="F26" s="551" t="s">
        <v>213</v>
      </c>
      <c r="G26" s="551">
        <v>1</v>
      </c>
      <c r="H26" s="930"/>
      <c r="I26" s="631"/>
      <c r="J26" s="631"/>
      <c r="K26" s="934">
        <f>K$20*'3. BL Demand'!K26/'3. BL Demand'!K$20</f>
        <v>17.370751260707809</v>
      </c>
      <c r="L26" s="634">
        <f>L$20*'3. BL Demand'!L26/'3. BL Demand'!L$20</f>
        <v>17.405185532136048</v>
      </c>
      <c r="M26" s="634">
        <f>M$20*'3. BL Demand'!M26/'3. BL Demand'!M$20</f>
        <v>17.335576694756771</v>
      </c>
      <c r="N26" s="634">
        <f>N$20*'3. BL Demand'!N26/'3. BL Demand'!N$20</f>
        <v>17.26532270611666</v>
      </c>
      <c r="O26" s="634">
        <f>O$20*'3. BL Demand'!O26/'3. BL Demand'!O$20</f>
        <v>17.194424291031726</v>
      </c>
      <c r="P26" s="634">
        <f>P$20*'3. BL Demand'!P26/'3. BL Demand'!P$20</f>
        <v>17.122882270916953</v>
      </c>
      <c r="Q26" s="634">
        <f>Q$20*'3. BL Demand'!Q26/'3. BL Demand'!Q$20</f>
        <v>17.050697564161393</v>
      </c>
      <c r="R26" s="634">
        <f>R$20*'3. BL Demand'!R26/'3. BL Demand'!R$20</f>
        <v>17.082672860471561</v>
      </c>
      <c r="S26" s="634">
        <f>S$20*'3. BL Demand'!S26/'3. BL Demand'!S$20</f>
        <v>17.114396850643239</v>
      </c>
      <c r="T26" s="634">
        <f>T$20*'3. BL Demand'!T26/'3. BL Demand'!T$20</f>
        <v>17.145866056737198</v>
      </c>
      <c r="U26" s="634">
        <f>U$20*'3. BL Demand'!U26/'3. BL Demand'!U$20</f>
        <v>17.177077014040265</v>
      </c>
      <c r="V26" s="634">
        <f>V$20*'3. BL Demand'!V26/'3. BL Demand'!V$20</f>
        <v>17.208026271753724</v>
      </c>
      <c r="W26" s="634">
        <f>W$20*'3. BL Demand'!W26/'3. BL Demand'!W$20</f>
        <v>17.344469353153798</v>
      </c>
      <c r="X26" s="634">
        <f>X$20*'3. BL Demand'!X26/'3. BL Demand'!X$20</f>
        <v>17.48101707499184</v>
      </c>
      <c r="Y26" s="634">
        <f>Y$20*'3. BL Demand'!Y26/'3. BL Demand'!Y$20</f>
        <v>17.617661026931863</v>
      </c>
      <c r="Z26" s="634">
        <f>Z$20*'3. BL Demand'!Z26/'3. BL Demand'!Z$20</f>
        <v>17.860706461110961</v>
      </c>
      <c r="AA26" s="634">
        <f>AA$20*'3. BL Demand'!AA26/'3. BL Demand'!AA$20</f>
        <v>18.317184687947041</v>
      </c>
      <c r="AB26" s="634">
        <f>AB$20*'3. BL Demand'!AB26/'3. BL Demand'!AB$20</f>
        <v>19.094835772276582</v>
      </c>
      <c r="AC26" s="634">
        <f>AC$20*'3. BL Demand'!AC26/'3. BL Demand'!AC$20</f>
        <v>21.263768806671393</v>
      </c>
      <c r="AD26" s="634">
        <f>AD$20*'3. BL Demand'!AD26/'3. BL Demand'!AD$20</f>
        <v>21.084789373358152</v>
      </c>
      <c r="AE26" s="634">
        <f>AE$20*'3. BL Demand'!AE26/'3. BL Demand'!AE$20</f>
        <v>20.904755483015656</v>
      </c>
      <c r="AF26" s="634">
        <f>AF$20*'3. BL Demand'!AF26/'3. BL Demand'!AF$20</f>
        <v>20.831050558020944</v>
      </c>
      <c r="AG26" s="634">
        <f>AG$20*'3. BL Demand'!AG26/'3. BL Demand'!AG$20</f>
        <v>20.756646795054852</v>
      </c>
      <c r="AH26" s="634">
        <f>AH$20*'3. BL Demand'!AH26/'3. BL Demand'!AH$20</f>
        <v>20.681545884510651</v>
      </c>
      <c r="AI26" s="634">
        <f>AI$20*'3. BL Demand'!AI26/'3. BL Demand'!AI$20</f>
        <v>20.713633128826149</v>
      </c>
      <c r="AJ26" s="635">
        <f>AJ$20*'3. BL Demand'!AJ26/'3. BL Demand'!AJ$20</f>
        <v>20.745357385966052</v>
      </c>
    </row>
    <row r="27" spans="1:36" x14ac:dyDescent="0.2">
      <c r="A27" s="337"/>
      <c r="B27" s="998"/>
      <c r="C27" s="289" t="s">
        <v>684</v>
      </c>
      <c r="D27" s="417" t="s">
        <v>242</v>
      </c>
      <c r="E27" s="418" t="s">
        <v>685</v>
      </c>
      <c r="F27" s="551" t="s">
        <v>213</v>
      </c>
      <c r="G27" s="551">
        <v>1</v>
      </c>
      <c r="H27" s="897"/>
      <c r="I27" s="631"/>
      <c r="J27" s="631"/>
      <c r="K27" s="934">
        <f t="shared" ref="K27:AJ27" si="3">((K9+K10)*1000000)/((K54+K55)*1000)</f>
        <v>159.63403713073669</v>
      </c>
      <c r="L27" s="552">
        <f t="shared" si="3"/>
        <v>159.19595672350408</v>
      </c>
      <c r="M27" s="552">
        <f t="shared" si="3"/>
        <v>158.09160387321344</v>
      </c>
      <c r="N27" s="552">
        <f t="shared" si="3"/>
        <v>156.75006023771081</v>
      </c>
      <c r="O27" s="552">
        <f t="shared" si="3"/>
        <v>155.15204238600975</v>
      </c>
      <c r="P27" s="552">
        <f t="shared" si="3"/>
        <v>153.54480062291202</v>
      </c>
      <c r="Q27" s="552">
        <f t="shared" si="3"/>
        <v>150.23761418205041</v>
      </c>
      <c r="R27" s="552">
        <f t="shared" si="3"/>
        <v>148.84524628271785</v>
      </c>
      <c r="S27" s="552">
        <f t="shared" si="3"/>
        <v>147.5093143340529</v>
      </c>
      <c r="T27" s="552">
        <f t="shared" si="3"/>
        <v>146.17266286413144</v>
      </c>
      <c r="U27" s="552">
        <f t="shared" si="3"/>
        <v>144.86302318254141</v>
      </c>
      <c r="V27" s="552">
        <f t="shared" si="3"/>
        <v>142.93564678014627</v>
      </c>
      <c r="W27" s="552">
        <f t="shared" si="3"/>
        <v>141.07106677598557</v>
      </c>
      <c r="X27" s="552">
        <f t="shared" si="3"/>
        <v>139.18380854093891</v>
      </c>
      <c r="Y27" s="552">
        <f t="shared" si="3"/>
        <v>137.3555609525684</v>
      </c>
      <c r="Z27" s="552">
        <f t="shared" si="3"/>
        <v>135.50776891463084</v>
      </c>
      <c r="AA27" s="552">
        <f t="shared" si="3"/>
        <v>133.72291243495889</v>
      </c>
      <c r="AB27" s="552">
        <f t="shared" si="3"/>
        <v>131.93186849350664</v>
      </c>
      <c r="AC27" s="552">
        <f t="shared" si="3"/>
        <v>130.199553893603</v>
      </c>
      <c r="AD27" s="552">
        <f t="shared" si="3"/>
        <v>129.23729163024029</v>
      </c>
      <c r="AE27" s="552">
        <f t="shared" si="3"/>
        <v>128.60410310457044</v>
      </c>
      <c r="AF27" s="552">
        <f t="shared" si="3"/>
        <v>128.01922685700228</v>
      </c>
      <c r="AG27" s="552">
        <f t="shared" si="3"/>
        <v>128.01805256853038</v>
      </c>
      <c r="AH27" s="552">
        <f t="shared" si="3"/>
        <v>128.01040371981665</v>
      </c>
      <c r="AI27" s="552">
        <f t="shared" si="3"/>
        <v>127.98078315818174</v>
      </c>
      <c r="AJ27" s="870">
        <f t="shared" si="3"/>
        <v>127.9608934823212</v>
      </c>
    </row>
    <row r="28" spans="1:36" x14ac:dyDescent="0.2">
      <c r="A28" s="337"/>
      <c r="B28" s="998"/>
      <c r="C28" s="289" t="s">
        <v>686</v>
      </c>
      <c r="D28" s="417" t="s">
        <v>245</v>
      </c>
      <c r="E28" s="290" t="s">
        <v>650</v>
      </c>
      <c r="F28" s="419" t="s">
        <v>71</v>
      </c>
      <c r="G28" s="419">
        <v>1</v>
      </c>
      <c r="H28" s="897"/>
      <c r="I28" s="631"/>
      <c r="J28" s="631"/>
      <c r="K28" s="934">
        <f>'3. BL Demand'!K28+'6. Preferred (Scenario Yr)'!K101</f>
        <v>2.4500000000000002</v>
      </c>
      <c r="L28" s="552">
        <f>'3. BL Demand'!L28+'6. Preferred (Scenario Yr)'!L101</f>
        <v>2.4500000000000002</v>
      </c>
      <c r="M28" s="552">
        <f>'3. BL Demand'!M28+'6. Preferred (Scenario Yr)'!M101</f>
        <v>2.4500000000000002</v>
      </c>
      <c r="N28" s="552">
        <f>'3. BL Demand'!N28+'6. Preferred (Scenario Yr)'!N101</f>
        <v>2.4500000000000002</v>
      </c>
      <c r="O28" s="552">
        <f>'3. BL Demand'!O28+'6. Preferred (Scenario Yr)'!O101</f>
        <v>2.4500000000000002</v>
      </c>
      <c r="P28" s="552">
        <f>'3. BL Demand'!P28+'6. Preferred (Scenario Yr)'!P101</f>
        <v>2.4500000000000002</v>
      </c>
      <c r="Q28" s="552">
        <f>'3. BL Demand'!Q28+'6. Preferred (Scenario Yr)'!Q101</f>
        <v>2.4500000000000002</v>
      </c>
      <c r="R28" s="552">
        <f>'3. BL Demand'!R28+'6. Preferred (Scenario Yr)'!R101</f>
        <v>2.4500000000000002</v>
      </c>
      <c r="S28" s="552">
        <f>'3. BL Demand'!S28+'6. Preferred (Scenario Yr)'!S101</f>
        <v>2.4500000000000002</v>
      </c>
      <c r="T28" s="552">
        <f>'3. BL Demand'!T28+'6. Preferred (Scenario Yr)'!T101</f>
        <v>2.4500000000000002</v>
      </c>
      <c r="U28" s="552">
        <f>'3. BL Demand'!U28+'6. Preferred (Scenario Yr)'!U101</f>
        <v>2.4500000000000002</v>
      </c>
      <c r="V28" s="552">
        <f>'3. BL Demand'!V28+'6. Preferred (Scenario Yr)'!V101</f>
        <v>2.4500000000000002</v>
      </c>
      <c r="W28" s="552">
        <f>'3. BL Demand'!W28+'6. Preferred (Scenario Yr)'!W101</f>
        <v>2.4500000000000002</v>
      </c>
      <c r="X28" s="552">
        <f>'3. BL Demand'!X28+'6. Preferred (Scenario Yr)'!X101</f>
        <v>2.4500000000000002</v>
      </c>
      <c r="Y28" s="552">
        <f>'3. BL Demand'!Y28+'6. Preferred (Scenario Yr)'!Y101</f>
        <v>2.4500000000000002</v>
      </c>
      <c r="Z28" s="552">
        <f>'3. BL Demand'!Z28+'6. Preferred (Scenario Yr)'!Z101</f>
        <v>2.4500000000000002</v>
      </c>
      <c r="AA28" s="552">
        <f>'3. BL Demand'!AA28+'6. Preferred (Scenario Yr)'!AA101</f>
        <v>2.4500000000000002</v>
      </c>
      <c r="AB28" s="552">
        <f>'3. BL Demand'!AB28+'6. Preferred (Scenario Yr)'!AB101</f>
        <v>2.4500000000000002</v>
      </c>
      <c r="AC28" s="552">
        <f>'3. BL Demand'!AC28+'6. Preferred (Scenario Yr)'!AC101</f>
        <v>2.4500000000000002</v>
      </c>
      <c r="AD28" s="552">
        <f>'3. BL Demand'!AD28+'6. Preferred (Scenario Yr)'!AD101</f>
        <v>2.4500000000000002</v>
      </c>
      <c r="AE28" s="552">
        <f>'3. BL Demand'!AE28+'6. Preferred (Scenario Yr)'!AE101</f>
        <v>2.4500000000000002</v>
      </c>
      <c r="AF28" s="552">
        <f>'3. BL Demand'!AF28+'6. Preferred (Scenario Yr)'!AF101</f>
        <v>2.4500000000000002</v>
      </c>
      <c r="AG28" s="552">
        <f>'3. BL Demand'!AG28+'6. Preferred (Scenario Yr)'!AG101</f>
        <v>2.4500000000000002</v>
      </c>
      <c r="AH28" s="552">
        <f>'3. BL Demand'!AH28+'6. Preferred (Scenario Yr)'!AH101</f>
        <v>2.4500000000000002</v>
      </c>
      <c r="AI28" s="552">
        <f>'3. BL Demand'!AI28+'6. Preferred (Scenario Yr)'!AI101</f>
        <v>2.4500000000000002</v>
      </c>
      <c r="AJ28" s="870">
        <f>'3. BL Demand'!AJ28+'6. Preferred (Scenario Yr)'!AJ101</f>
        <v>2.4500000000000002</v>
      </c>
    </row>
    <row r="29" spans="1:36" ht="15.75" thickBot="1" x14ac:dyDescent="0.25">
      <c r="A29" s="337"/>
      <c r="B29" s="999"/>
      <c r="C29" s="320" t="s">
        <v>687</v>
      </c>
      <c r="D29" s="414" t="s">
        <v>247</v>
      </c>
      <c r="E29" s="321" t="s">
        <v>650</v>
      </c>
      <c r="F29" s="322" t="s">
        <v>71</v>
      </c>
      <c r="G29" s="322">
        <v>1</v>
      </c>
      <c r="H29" s="906"/>
      <c r="I29" s="906"/>
      <c r="J29" s="906"/>
      <c r="K29" s="934">
        <f>'3. BL Demand'!K29+'6. Preferred (Scenario Yr)'!K46</f>
        <v>0.48427632643533841</v>
      </c>
      <c r="L29" s="552">
        <f>'3. BL Demand'!L29+'6. Preferred (Scenario Yr)'!L46</f>
        <v>0.48427632643533841</v>
      </c>
      <c r="M29" s="552">
        <f>'3. BL Demand'!M29+'6. Preferred (Scenario Yr)'!M46</f>
        <v>0.48427632643533841</v>
      </c>
      <c r="N29" s="552">
        <f>'3. BL Demand'!N29+'6. Preferred (Scenario Yr)'!N46</f>
        <v>0.48427632643533841</v>
      </c>
      <c r="O29" s="552">
        <f>'3. BL Demand'!O29+'6. Preferred (Scenario Yr)'!O46</f>
        <v>0.48427632643533841</v>
      </c>
      <c r="P29" s="552">
        <f>'3. BL Demand'!P29+'6. Preferred (Scenario Yr)'!P46</f>
        <v>0.48427632643533841</v>
      </c>
      <c r="Q29" s="552">
        <f>'3. BL Demand'!Q29+'6. Preferred (Scenario Yr)'!Q46</f>
        <v>0.48427632643533841</v>
      </c>
      <c r="R29" s="552">
        <f>'3. BL Demand'!R29+'6. Preferred (Scenario Yr)'!R46</f>
        <v>0.48427632643533841</v>
      </c>
      <c r="S29" s="552">
        <f>'3. BL Demand'!S29+'6. Preferred (Scenario Yr)'!S46</f>
        <v>0.48427632643533841</v>
      </c>
      <c r="T29" s="552">
        <f>'3. BL Demand'!T29+'6. Preferred (Scenario Yr)'!T46</f>
        <v>0.48427632643533841</v>
      </c>
      <c r="U29" s="552">
        <f>'3. BL Demand'!U29+'6. Preferred (Scenario Yr)'!U46</f>
        <v>0.48427632643533841</v>
      </c>
      <c r="V29" s="552">
        <f>'3. BL Demand'!V29+'6. Preferred (Scenario Yr)'!V46</f>
        <v>0.48427632643533841</v>
      </c>
      <c r="W29" s="552">
        <f>'3. BL Demand'!W29+'6. Preferred (Scenario Yr)'!W46</f>
        <v>0.48427632643533841</v>
      </c>
      <c r="X29" s="552">
        <f>'3. BL Demand'!X29+'6. Preferred (Scenario Yr)'!X46</f>
        <v>0.48427632643533841</v>
      </c>
      <c r="Y29" s="552">
        <f>'3. BL Demand'!Y29+'6. Preferred (Scenario Yr)'!Y46</f>
        <v>0.48427632643533841</v>
      </c>
      <c r="Z29" s="552">
        <f>'3. BL Demand'!Z29+'6. Preferred (Scenario Yr)'!Z46</f>
        <v>0.48427632643533841</v>
      </c>
      <c r="AA29" s="552">
        <f>'3. BL Demand'!AA29+'6. Preferred (Scenario Yr)'!AA46</f>
        <v>0.48427632643533841</v>
      </c>
      <c r="AB29" s="552">
        <f>'3. BL Demand'!AB29+'6. Preferred (Scenario Yr)'!AB46</f>
        <v>0.48427632643533841</v>
      </c>
      <c r="AC29" s="552">
        <f>'3. BL Demand'!AC29+'6. Preferred (Scenario Yr)'!AC46</f>
        <v>0.48427632643533841</v>
      </c>
      <c r="AD29" s="552">
        <f>'3. BL Demand'!AD29+'6. Preferred (Scenario Yr)'!AD46</f>
        <v>0.48427632643533841</v>
      </c>
      <c r="AE29" s="552">
        <f>'3. BL Demand'!AE29+'6. Preferred (Scenario Yr)'!AE46</f>
        <v>0.48427632643533841</v>
      </c>
      <c r="AF29" s="552">
        <f>'3. BL Demand'!AF29+'6. Preferred (Scenario Yr)'!AF46</f>
        <v>0.48427632643533841</v>
      </c>
      <c r="AG29" s="552">
        <f>'3. BL Demand'!AG29+'6. Preferred (Scenario Yr)'!AG46</f>
        <v>0.48427632643533841</v>
      </c>
      <c r="AH29" s="552">
        <f>'3. BL Demand'!AH29+'6. Preferred (Scenario Yr)'!AH46</f>
        <v>0.48427632643533841</v>
      </c>
      <c r="AI29" s="552">
        <f>'3. BL Demand'!AI29+'6. Preferred (Scenario Yr)'!AI46</f>
        <v>0.48427632643533841</v>
      </c>
      <c r="AJ29" s="870">
        <f>'3. BL Demand'!AJ29+'6. Preferred (Scenario Yr)'!AJ46</f>
        <v>0.48427632643533841</v>
      </c>
    </row>
    <row r="30" spans="1:36" x14ac:dyDescent="0.2">
      <c r="A30" s="337"/>
      <c r="B30" s="1000" t="s">
        <v>248</v>
      </c>
      <c r="C30" s="287" t="s">
        <v>688</v>
      </c>
      <c r="D30" s="636" t="s">
        <v>250</v>
      </c>
      <c r="E30" s="290" t="s">
        <v>650</v>
      </c>
      <c r="F30" s="419" t="s">
        <v>71</v>
      </c>
      <c r="G30" s="419">
        <v>2</v>
      </c>
      <c r="H30" s="896"/>
      <c r="I30" s="896"/>
      <c r="J30" s="533"/>
      <c r="K30" s="879">
        <f>'3. BL Demand'!K30+'6. Preferred (Scenario Yr)'!K104</f>
        <v>0.36215849664523636</v>
      </c>
      <c r="L30" s="413">
        <f>'3. BL Demand'!L30+'6. Preferred (Scenario Yr)'!L104</f>
        <v>0.36215849664523636</v>
      </c>
      <c r="M30" s="413">
        <f>'3. BL Demand'!M30+'6. Preferred (Scenario Yr)'!M104</f>
        <v>0.36215849664523636</v>
      </c>
      <c r="N30" s="413">
        <f>'3. BL Demand'!N30+'6. Preferred (Scenario Yr)'!N104</f>
        <v>0.36215849664523636</v>
      </c>
      <c r="O30" s="413">
        <f>'3. BL Demand'!O30+'6. Preferred (Scenario Yr)'!O104</f>
        <v>0.36215849664523636</v>
      </c>
      <c r="P30" s="413">
        <f>'3. BL Demand'!P30+'6. Preferred (Scenario Yr)'!P104</f>
        <v>0.36215849664523636</v>
      </c>
      <c r="Q30" s="413">
        <f>'3. BL Demand'!Q30+'6. Preferred (Scenario Yr)'!Q104</f>
        <v>0.36215849664523636</v>
      </c>
      <c r="R30" s="413">
        <f>'3. BL Demand'!R30+'6. Preferred (Scenario Yr)'!R104</f>
        <v>0.36215849664523636</v>
      </c>
      <c r="S30" s="413">
        <f>'3. BL Demand'!S30+'6. Preferred (Scenario Yr)'!S104</f>
        <v>0.36215849664523636</v>
      </c>
      <c r="T30" s="413">
        <f>'3. BL Demand'!T30+'6. Preferred (Scenario Yr)'!T104</f>
        <v>0.36215849664523636</v>
      </c>
      <c r="U30" s="413">
        <f>'3. BL Demand'!U30+'6. Preferred (Scenario Yr)'!U104</f>
        <v>0.36215849664523636</v>
      </c>
      <c r="V30" s="413">
        <f>'3. BL Demand'!V30+'6. Preferred (Scenario Yr)'!V104</f>
        <v>0.36215849664523636</v>
      </c>
      <c r="W30" s="413">
        <f>'3. BL Demand'!W30+'6. Preferred (Scenario Yr)'!W104</f>
        <v>0.36215849664523636</v>
      </c>
      <c r="X30" s="413">
        <f>'3. BL Demand'!X30+'6. Preferred (Scenario Yr)'!X104</f>
        <v>0.36215849664523636</v>
      </c>
      <c r="Y30" s="413">
        <f>'3. BL Demand'!Y30+'6. Preferred (Scenario Yr)'!Y104</f>
        <v>0.36215849664523636</v>
      </c>
      <c r="Z30" s="413">
        <f>'3. BL Demand'!Z30+'6. Preferred (Scenario Yr)'!Z104</f>
        <v>0.36215849664523636</v>
      </c>
      <c r="AA30" s="413">
        <f>'3. BL Demand'!AA30+'6. Preferred (Scenario Yr)'!AA104</f>
        <v>0.36215849664523636</v>
      </c>
      <c r="AB30" s="413">
        <f>'3. BL Demand'!AB30+'6. Preferred (Scenario Yr)'!AB104</f>
        <v>0.36215849664523636</v>
      </c>
      <c r="AC30" s="413">
        <f>'3. BL Demand'!AC30+'6. Preferred (Scenario Yr)'!AC104</f>
        <v>0.36215849664523636</v>
      </c>
      <c r="AD30" s="413">
        <f>'3. BL Demand'!AD30+'6. Preferred (Scenario Yr)'!AD104</f>
        <v>0.36215849664523636</v>
      </c>
      <c r="AE30" s="413">
        <f>'3. BL Demand'!AE30+'6. Preferred (Scenario Yr)'!AE104</f>
        <v>0.36215849664523636</v>
      </c>
      <c r="AF30" s="413">
        <f>'3. BL Demand'!AF30+'6. Preferred (Scenario Yr)'!AF104</f>
        <v>0.36215849664523636</v>
      </c>
      <c r="AG30" s="413">
        <f>'3. BL Demand'!AG30+'6. Preferred (Scenario Yr)'!AG104</f>
        <v>0.36215849664523636</v>
      </c>
      <c r="AH30" s="413">
        <f>'3. BL Demand'!AH30+'6. Preferred (Scenario Yr)'!AH104</f>
        <v>0.36215849664523636</v>
      </c>
      <c r="AI30" s="413">
        <f>'3. BL Demand'!AI30+'6. Preferred (Scenario Yr)'!AI104</f>
        <v>0.36215849664523636</v>
      </c>
      <c r="AJ30" s="430">
        <f>'3. BL Demand'!AJ30+'6. Preferred (Scenario Yr)'!AJ104</f>
        <v>0.36215849664523636</v>
      </c>
    </row>
    <row r="31" spans="1:36" x14ac:dyDescent="0.2">
      <c r="A31" s="337"/>
      <c r="B31" s="1001"/>
      <c r="C31" s="289" t="s">
        <v>689</v>
      </c>
      <c r="D31" s="636" t="s">
        <v>252</v>
      </c>
      <c r="E31" s="290" t="s">
        <v>650</v>
      </c>
      <c r="F31" s="419" t="s">
        <v>71</v>
      </c>
      <c r="G31" s="419">
        <v>2</v>
      </c>
      <c r="H31" s="897"/>
      <c r="I31" s="533"/>
      <c r="J31" s="533"/>
      <c r="K31" s="879">
        <f>'3. BL Demand'!K31+'6. Preferred (Scenario Yr)'!K107</f>
        <v>5.5223324447517722E-2</v>
      </c>
      <c r="L31" s="413">
        <f>'3. BL Demand'!L31+'6. Preferred (Scenario Yr)'!L107</f>
        <v>5.5223324447517722E-2</v>
      </c>
      <c r="M31" s="413">
        <f>'3. BL Demand'!M31+'6. Preferred (Scenario Yr)'!M107</f>
        <v>5.5223324447517722E-2</v>
      </c>
      <c r="N31" s="413">
        <f>'3. BL Demand'!N31+'6. Preferred (Scenario Yr)'!N107</f>
        <v>5.5223324447517722E-2</v>
      </c>
      <c r="O31" s="413">
        <f>'3. BL Demand'!O31+'6. Preferred (Scenario Yr)'!O107</f>
        <v>5.5223324447517722E-2</v>
      </c>
      <c r="P31" s="413">
        <f>'3. BL Demand'!P31+'6. Preferred (Scenario Yr)'!P107</f>
        <v>5.5223324447517722E-2</v>
      </c>
      <c r="Q31" s="413">
        <f>'3. BL Demand'!Q31+'6. Preferred (Scenario Yr)'!Q107</f>
        <v>5.5223324447517722E-2</v>
      </c>
      <c r="R31" s="413">
        <f>'3. BL Demand'!R31+'6. Preferred (Scenario Yr)'!R107</f>
        <v>5.5223324447517722E-2</v>
      </c>
      <c r="S31" s="413">
        <f>'3. BL Demand'!S31+'6. Preferred (Scenario Yr)'!S107</f>
        <v>5.5223324447517722E-2</v>
      </c>
      <c r="T31" s="413">
        <f>'3. BL Demand'!T31+'6. Preferred (Scenario Yr)'!T107</f>
        <v>5.5223324447517722E-2</v>
      </c>
      <c r="U31" s="413">
        <f>'3. BL Demand'!U31+'6. Preferred (Scenario Yr)'!U107</f>
        <v>5.5223324447517722E-2</v>
      </c>
      <c r="V31" s="413">
        <f>'3. BL Demand'!V31+'6. Preferred (Scenario Yr)'!V107</f>
        <v>5.5223324447517722E-2</v>
      </c>
      <c r="W31" s="413">
        <f>'3. BL Demand'!W31+'6. Preferred (Scenario Yr)'!W107</f>
        <v>5.5223324447517722E-2</v>
      </c>
      <c r="X31" s="413">
        <f>'3. BL Demand'!X31+'6. Preferred (Scenario Yr)'!X107</f>
        <v>5.5223324447517722E-2</v>
      </c>
      <c r="Y31" s="413">
        <f>'3. BL Demand'!Y31+'6. Preferred (Scenario Yr)'!Y107</f>
        <v>5.5223324447517722E-2</v>
      </c>
      <c r="Z31" s="413">
        <f>'3. BL Demand'!Z31+'6. Preferred (Scenario Yr)'!Z107</f>
        <v>5.5223324447517722E-2</v>
      </c>
      <c r="AA31" s="413">
        <f>'3. BL Demand'!AA31+'6. Preferred (Scenario Yr)'!AA107</f>
        <v>5.5223324447517722E-2</v>
      </c>
      <c r="AB31" s="413">
        <f>'3. BL Demand'!AB31+'6. Preferred (Scenario Yr)'!AB107</f>
        <v>5.5223324447517722E-2</v>
      </c>
      <c r="AC31" s="413">
        <f>'3. BL Demand'!AC31+'6. Preferred (Scenario Yr)'!AC107</f>
        <v>5.5223324447517722E-2</v>
      </c>
      <c r="AD31" s="413">
        <f>'3. BL Demand'!AD31+'6. Preferred (Scenario Yr)'!AD107</f>
        <v>5.5223324447517722E-2</v>
      </c>
      <c r="AE31" s="413">
        <f>'3. BL Demand'!AE31+'6. Preferred (Scenario Yr)'!AE107</f>
        <v>5.5223324447517722E-2</v>
      </c>
      <c r="AF31" s="413">
        <f>'3. BL Demand'!AF31+'6. Preferred (Scenario Yr)'!AF107</f>
        <v>5.5223324447517722E-2</v>
      </c>
      <c r="AG31" s="413">
        <f>'3. BL Demand'!AG31+'6. Preferred (Scenario Yr)'!AG107</f>
        <v>5.5223324447517722E-2</v>
      </c>
      <c r="AH31" s="413">
        <f>'3. BL Demand'!AH31+'6. Preferred (Scenario Yr)'!AH107</f>
        <v>5.5223324447517722E-2</v>
      </c>
      <c r="AI31" s="413">
        <f>'3. BL Demand'!AI31+'6. Preferred (Scenario Yr)'!AI107</f>
        <v>5.5223324447517722E-2</v>
      </c>
      <c r="AJ31" s="430">
        <f>'3. BL Demand'!AJ31+'6. Preferred (Scenario Yr)'!AJ107</f>
        <v>5.5223324447517722E-2</v>
      </c>
    </row>
    <row r="32" spans="1:36" x14ac:dyDescent="0.2">
      <c r="A32" s="337"/>
      <c r="B32" s="1001"/>
      <c r="C32" s="319" t="s">
        <v>690</v>
      </c>
      <c r="D32" s="636" t="s">
        <v>254</v>
      </c>
      <c r="E32" s="290" t="s">
        <v>650</v>
      </c>
      <c r="F32" s="419" t="s">
        <v>71</v>
      </c>
      <c r="G32" s="419">
        <v>2</v>
      </c>
      <c r="H32" s="897"/>
      <c r="I32" s="533"/>
      <c r="J32" s="533"/>
      <c r="K32" s="879">
        <f>'3. BL Demand'!K32+'6. Preferred (Scenario Yr)'!K110</f>
        <v>2.9392854353979567</v>
      </c>
      <c r="L32" s="413">
        <f>'3. BL Demand'!L32+'6. Preferred (Scenario Yr)'!L110</f>
        <v>2.9392854353979567</v>
      </c>
      <c r="M32" s="413">
        <f>'3. BL Demand'!M32+'6. Preferred (Scenario Yr)'!M110</f>
        <v>2.9392854353979567</v>
      </c>
      <c r="N32" s="413">
        <f>'3. BL Demand'!N32+'6. Preferred (Scenario Yr)'!N110</f>
        <v>2.9392854353979567</v>
      </c>
      <c r="O32" s="413">
        <f>'3. BL Demand'!O32+'6. Preferred (Scenario Yr)'!O110</f>
        <v>2.9392854353979567</v>
      </c>
      <c r="P32" s="413">
        <f>'3. BL Demand'!P32+'6. Preferred (Scenario Yr)'!P110</f>
        <v>2.9392854353979567</v>
      </c>
      <c r="Q32" s="413">
        <f>'3. BL Demand'!Q32+'6. Preferred (Scenario Yr)'!Q110</f>
        <v>2.9392854353979567</v>
      </c>
      <c r="R32" s="413">
        <f>'3. BL Demand'!R32+'6. Preferred (Scenario Yr)'!R110</f>
        <v>2.9392854353979567</v>
      </c>
      <c r="S32" s="413">
        <f>'3. BL Demand'!S32+'6. Preferred (Scenario Yr)'!S110</f>
        <v>2.9392854353979567</v>
      </c>
      <c r="T32" s="413">
        <f>'3. BL Demand'!T32+'6. Preferred (Scenario Yr)'!T110</f>
        <v>2.9392854353979567</v>
      </c>
      <c r="U32" s="413">
        <f>'3. BL Demand'!U32+'6. Preferred (Scenario Yr)'!U110</f>
        <v>2.9392854353979567</v>
      </c>
      <c r="V32" s="413">
        <f>'3. BL Demand'!V32+'6. Preferred (Scenario Yr)'!V110</f>
        <v>2.9392854353979567</v>
      </c>
      <c r="W32" s="413">
        <f>'3. BL Demand'!W32+'6. Preferred (Scenario Yr)'!W110</f>
        <v>2.9392854353979567</v>
      </c>
      <c r="X32" s="413">
        <f>'3. BL Demand'!X32+'6. Preferred (Scenario Yr)'!X110</f>
        <v>2.9392854353979567</v>
      </c>
      <c r="Y32" s="413">
        <f>'3. BL Demand'!Y32+'6. Preferred (Scenario Yr)'!Y110</f>
        <v>2.9392854353979567</v>
      </c>
      <c r="Z32" s="413">
        <f>'3. BL Demand'!Z32+'6. Preferred (Scenario Yr)'!Z110</f>
        <v>2.9392854353979567</v>
      </c>
      <c r="AA32" s="413">
        <f>'3. BL Demand'!AA32+'6. Preferred (Scenario Yr)'!AA110</f>
        <v>2.9392854353979567</v>
      </c>
      <c r="AB32" s="413">
        <f>'3. BL Demand'!AB32+'6. Preferred (Scenario Yr)'!AB110</f>
        <v>2.9392854353979567</v>
      </c>
      <c r="AC32" s="413">
        <f>'3. BL Demand'!AC32+'6. Preferred (Scenario Yr)'!AC110</f>
        <v>2.9392854353979567</v>
      </c>
      <c r="AD32" s="413">
        <f>'3. BL Demand'!AD32+'6. Preferred (Scenario Yr)'!AD110</f>
        <v>2.9392854353979567</v>
      </c>
      <c r="AE32" s="413">
        <f>'3. BL Demand'!AE32+'6. Preferred (Scenario Yr)'!AE110</f>
        <v>2.9392854353979567</v>
      </c>
      <c r="AF32" s="413">
        <f>'3. BL Demand'!AF32+'6. Preferred (Scenario Yr)'!AF110</f>
        <v>2.9392854353979567</v>
      </c>
      <c r="AG32" s="413">
        <f>'3. BL Demand'!AG32+'6. Preferred (Scenario Yr)'!AG110</f>
        <v>2.9392854353979567</v>
      </c>
      <c r="AH32" s="413">
        <f>'3. BL Demand'!AH32+'6. Preferred (Scenario Yr)'!AH110</f>
        <v>2.9392854353979567</v>
      </c>
      <c r="AI32" s="413">
        <f>'3. BL Demand'!AI32+'6. Preferred (Scenario Yr)'!AI110</f>
        <v>2.9392854353979567</v>
      </c>
      <c r="AJ32" s="430">
        <f>'3. BL Demand'!AJ32+'6. Preferred (Scenario Yr)'!AJ110</f>
        <v>2.9392854353979567</v>
      </c>
    </row>
    <row r="33" spans="1:36" x14ac:dyDescent="0.2">
      <c r="A33" s="337"/>
      <c r="B33" s="1001"/>
      <c r="C33" s="289" t="s">
        <v>691</v>
      </c>
      <c r="D33" s="636" t="s">
        <v>256</v>
      </c>
      <c r="E33" s="290" t="s">
        <v>650</v>
      </c>
      <c r="F33" s="419" t="s">
        <v>71</v>
      </c>
      <c r="G33" s="419">
        <v>2</v>
      </c>
      <c r="H33" s="897"/>
      <c r="I33" s="533"/>
      <c r="J33" s="533"/>
      <c r="K33" s="879">
        <f>'3. BL Demand'!K33+'6. Preferred (Scenario Yr)'!K113</f>
        <v>7.6529209139207079</v>
      </c>
      <c r="L33" s="413">
        <f>'3. BL Demand'!L33+'6. Preferred (Scenario Yr)'!L113</f>
        <v>7.6529209139207079</v>
      </c>
      <c r="M33" s="413">
        <f>'3. BL Demand'!M33+'6. Preferred (Scenario Yr)'!M113</f>
        <v>7.6529209139207079</v>
      </c>
      <c r="N33" s="413">
        <f>'3. BL Demand'!N33+'6. Preferred (Scenario Yr)'!N113</f>
        <v>7.6529209139207079</v>
      </c>
      <c r="O33" s="413">
        <f>'3. BL Demand'!O33+'6. Preferred (Scenario Yr)'!O113</f>
        <v>7.6529209139207079</v>
      </c>
      <c r="P33" s="413">
        <f>'3. BL Demand'!P33+'6. Preferred (Scenario Yr)'!P113</f>
        <v>7.6529209139207079</v>
      </c>
      <c r="Q33" s="413">
        <f>'3. BL Demand'!Q33+'6. Preferred (Scenario Yr)'!Q113</f>
        <v>7.6529209139207079</v>
      </c>
      <c r="R33" s="413">
        <f>'3. BL Demand'!R33+'6. Preferred (Scenario Yr)'!R113</f>
        <v>7.6529209139207079</v>
      </c>
      <c r="S33" s="413">
        <f>'3. BL Demand'!S33+'6. Preferred (Scenario Yr)'!S113</f>
        <v>7.6529209139207079</v>
      </c>
      <c r="T33" s="413">
        <f>'3. BL Demand'!T33+'6. Preferred (Scenario Yr)'!T113</f>
        <v>7.6529209139207079</v>
      </c>
      <c r="U33" s="413">
        <f>'3. BL Demand'!U33+'6. Preferred (Scenario Yr)'!U113</f>
        <v>7.6529209139207079</v>
      </c>
      <c r="V33" s="413">
        <f>'3. BL Demand'!V33+'6. Preferred (Scenario Yr)'!V113</f>
        <v>7.6529209139207079</v>
      </c>
      <c r="W33" s="413">
        <f>'3. BL Demand'!W33+'6. Preferred (Scenario Yr)'!W113</f>
        <v>7.6529209139207079</v>
      </c>
      <c r="X33" s="413">
        <f>'3. BL Demand'!X33+'6. Preferred (Scenario Yr)'!X113</f>
        <v>7.6529209139207079</v>
      </c>
      <c r="Y33" s="413">
        <f>'3. BL Demand'!Y33+'6. Preferred (Scenario Yr)'!Y113</f>
        <v>7.6529209139207079</v>
      </c>
      <c r="Z33" s="413">
        <f>'3. BL Demand'!Z33+'6. Preferred (Scenario Yr)'!Z113</f>
        <v>7.6529209139207079</v>
      </c>
      <c r="AA33" s="413">
        <f>'3. BL Demand'!AA33+'6. Preferred (Scenario Yr)'!AA113</f>
        <v>7.6529209139207079</v>
      </c>
      <c r="AB33" s="413">
        <f>'3. BL Demand'!AB33+'6. Preferred (Scenario Yr)'!AB113</f>
        <v>7.6529209139207079</v>
      </c>
      <c r="AC33" s="413">
        <f>'3. BL Demand'!AC33+'6. Preferred (Scenario Yr)'!AC113</f>
        <v>7.6529209139207079</v>
      </c>
      <c r="AD33" s="413">
        <f>'3. BL Demand'!AD33+'6. Preferred (Scenario Yr)'!AD113</f>
        <v>7.6529209139207079</v>
      </c>
      <c r="AE33" s="413">
        <f>'3. BL Demand'!AE33+'6. Preferred (Scenario Yr)'!AE113</f>
        <v>7.6529209139207079</v>
      </c>
      <c r="AF33" s="413">
        <f>'3. BL Demand'!AF33+'6. Preferred (Scenario Yr)'!AF113</f>
        <v>7.6529209139207079</v>
      </c>
      <c r="AG33" s="413">
        <f>'3. BL Demand'!AG33+'6. Preferred (Scenario Yr)'!AG113</f>
        <v>7.6529209139207079</v>
      </c>
      <c r="AH33" s="413">
        <f>'3. BL Demand'!AH33+'6. Preferred (Scenario Yr)'!AH113</f>
        <v>7.6529209139207079</v>
      </c>
      <c r="AI33" s="413">
        <f>'3. BL Demand'!AI33+'6. Preferred (Scenario Yr)'!AI113</f>
        <v>7.6529209139207079</v>
      </c>
      <c r="AJ33" s="430">
        <f>'3. BL Demand'!AJ33+'6. Preferred (Scenario Yr)'!AJ113</f>
        <v>7.6529209139207079</v>
      </c>
    </row>
    <row r="34" spans="1:36" x14ac:dyDescent="0.2">
      <c r="A34" s="337"/>
      <c r="B34" s="1001"/>
      <c r="C34" s="289" t="s">
        <v>692</v>
      </c>
      <c r="D34" s="636" t="s">
        <v>258</v>
      </c>
      <c r="E34" s="290" t="s">
        <v>650</v>
      </c>
      <c r="F34" s="419" t="s">
        <v>71</v>
      </c>
      <c r="G34" s="419">
        <v>2</v>
      </c>
      <c r="H34" s="897"/>
      <c r="I34" s="533"/>
      <c r="J34" s="533"/>
      <c r="K34" s="879">
        <f>'3. BL Demand'!K34+'6. Preferred (Scenario Yr)'!K116</f>
        <v>0.366161705</v>
      </c>
      <c r="L34" s="413">
        <f>'3. BL Demand'!L34+'6. Preferred (Scenario Yr)'!L116</f>
        <v>0.366161705</v>
      </c>
      <c r="M34" s="413">
        <f>'3. BL Demand'!M34+'6. Preferred (Scenario Yr)'!M116</f>
        <v>0.366161705</v>
      </c>
      <c r="N34" s="413">
        <f>'3. BL Demand'!N34+'6. Preferred (Scenario Yr)'!N116</f>
        <v>0.366161705</v>
      </c>
      <c r="O34" s="413">
        <f>'3. BL Demand'!O34+'6. Preferred (Scenario Yr)'!O116</f>
        <v>0.366161705</v>
      </c>
      <c r="P34" s="413">
        <f>'3. BL Demand'!P34+'6. Preferred (Scenario Yr)'!P116</f>
        <v>0.366161705</v>
      </c>
      <c r="Q34" s="413">
        <f>'3. BL Demand'!Q34+'6. Preferred (Scenario Yr)'!Q116</f>
        <v>0.366161705</v>
      </c>
      <c r="R34" s="413">
        <f>'3. BL Demand'!R34+'6. Preferred (Scenario Yr)'!R116</f>
        <v>0.366161705</v>
      </c>
      <c r="S34" s="413">
        <f>'3. BL Demand'!S34+'6. Preferred (Scenario Yr)'!S116</f>
        <v>0.366161705</v>
      </c>
      <c r="T34" s="413">
        <f>'3. BL Demand'!T34+'6. Preferred (Scenario Yr)'!T116</f>
        <v>0.366161705</v>
      </c>
      <c r="U34" s="413">
        <f>'3. BL Demand'!U34+'6. Preferred (Scenario Yr)'!U116</f>
        <v>0.366161705</v>
      </c>
      <c r="V34" s="413">
        <f>'3. BL Demand'!V34+'6. Preferred (Scenario Yr)'!V116</f>
        <v>0.366161705</v>
      </c>
      <c r="W34" s="413">
        <f>'3. BL Demand'!W34+'6. Preferred (Scenario Yr)'!W116</f>
        <v>0.366161705</v>
      </c>
      <c r="X34" s="413">
        <f>'3. BL Demand'!X34+'6. Preferred (Scenario Yr)'!X116</f>
        <v>0.366161705</v>
      </c>
      <c r="Y34" s="413">
        <f>'3. BL Demand'!Y34+'6. Preferred (Scenario Yr)'!Y116</f>
        <v>0.366161705</v>
      </c>
      <c r="Z34" s="413">
        <f>'3. BL Demand'!Z34+'6. Preferred (Scenario Yr)'!Z116</f>
        <v>0.366161705</v>
      </c>
      <c r="AA34" s="413">
        <f>'3. BL Demand'!AA34+'6. Preferred (Scenario Yr)'!AA116</f>
        <v>0.366161705</v>
      </c>
      <c r="AB34" s="413">
        <f>'3. BL Demand'!AB34+'6. Preferred (Scenario Yr)'!AB116</f>
        <v>0.366161705</v>
      </c>
      <c r="AC34" s="413">
        <f>'3. BL Demand'!AC34+'6. Preferred (Scenario Yr)'!AC116</f>
        <v>0.366161705</v>
      </c>
      <c r="AD34" s="413">
        <f>'3. BL Demand'!AD34+'6. Preferred (Scenario Yr)'!AD116</f>
        <v>0.366161705</v>
      </c>
      <c r="AE34" s="413">
        <f>'3. BL Demand'!AE34+'6. Preferred (Scenario Yr)'!AE116</f>
        <v>0.366161705</v>
      </c>
      <c r="AF34" s="413">
        <f>'3. BL Demand'!AF34+'6. Preferred (Scenario Yr)'!AF116</f>
        <v>0.366161705</v>
      </c>
      <c r="AG34" s="413">
        <f>'3. BL Demand'!AG34+'6. Preferred (Scenario Yr)'!AG116</f>
        <v>0.366161705</v>
      </c>
      <c r="AH34" s="413">
        <f>'3. BL Demand'!AH34+'6. Preferred (Scenario Yr)'!AH116</f>
        <v>0.366161705</v>
      </c>
      <c r="AI34" s="413">
        <f>'3. BL Demand'!AI34+'6. Preferred (Scenario Yr)'!AI116</f>
        <v>0.366161705</v>
      </c>
      <c r="AJ34" s="430">
        <f>'3. BL Demand'!AJ34+'6. Preferred (Scenario Yr)'!AJ116</f>
        <v>0.366161705</v>
      </c>
    </row>
    <row r="35" spans="1:36" x14ac:dyDescent="0.2">
      <c r="A35" s="337"/>
      <c r="B35" s="1001"/>
      <c r="C35" s="289" t="s">
        <v>693</v>
      </c>
      <c r="D35" s="417" t="s">
        <v>260</v>
      </c>
      <c r="E35" s="290" t="s">
        <v>650</v>
      </c>
      <c r="F35" s="419" t="s">
        <v>71</v>
      </c>
      <c r="G35" s="419">
        <v>2</v>
      </c>
      <c r="H35" s="897"/>
      <c r="I35" s="533"/>
      <c r="J35" s="533"/>
      <c r="K35" s="879">
        <f>'3. BL Demand'!K35+'6. Preferred (Scenario Yr)'!K42</f>
        <v>16.980212334239333</v>
      </c>
      <c r="L35" s="413">
        <f>'3. BL Demand'!L35+'6. Preferred (Scenario Yr)'!L42</f>
        <v>15.280212334239334</v>
      </c>
      <c r="M35" s="413">
        <f>'3. BL Demand'!M35+'6. Preferred (Scenario Yr)'!M42</f>
        <v>13.980212334239333</v>
      </c>
      <c r="N35" s="413">
        <f>'3. BL Demand'!N35+'6. Preferred (Scenario Yr)'!N42</f>
        <v>13.280212334239334</v>
      </c>
      <c r="O35" s="413">
        <f>'3. BL Demand'!O35+'6. Preferred (Scenario Yr)'!O42</f>
        <v>12.880212334239333</v>
      </c>
      <c r="P35" s="413">
        <f>'3. BL Demand'!P35+'6. Preferred (Scenario Yr)'!P42</f>
        <v>12.680212334239332</v>
      </c>
      <c r="Q35" s="413">
        <f>'3. BL Demand'!Q35+'6. Preferred (Scenario Yr)'!Q42</f>
        <v>12.180212334239332</v>
      </c>
      <c r="R35" s="413">
        <f>'3. BL Demand'!R35+'6. Preferred (Scenario Yr)'!R42</f>
        <v>12.080212334239334</v>
      </c>
      <c r="S35" s="413">
        <f>'3. BL Demand'!S35+'6. Preferred (Scenario Yr)'!S42</f>
        <v>12.080212334239334</v>
      </c>
      <c r="T35" s="413">
        <f>'3. BL Demand'!T35+'6. Preferred (Scenario Yr)'!T42</f>
        <v>12.080212334239334</v>
      </c>
      <c r="U35" s="413">
        <f>'3. BL Demand'!U35+'6. Preferred (Scenario Yr)'!U42</f>
        <v>12.080212334239334</v>
      </c>
      <c r="V35" s="413">
        <f>'3. BL Demand'!V35+'6. Preferred (Scenario Yr)'!V42</f>
        <v>12.080212334239334</v>
      </c>
      <c r="W35" s="413">
        <f>'3. BL Demand'!W35+'6. Preferred (Scenario Yr)'!W42</f>
        <v>12.080212334239334</v>
      </c>
      <c r="X35" s="413">
        <f>'3. BL Demand'!X35+'6. Preferred (Scenario Yr)'!X42</f>
        <v>12.080212334239334</v>
      </c>
      <c r="Y35" s="413">
        <f>'3. BL Demand'!Y35+'6. Preferred (Scenario Yr)'!Y42</f>
        <v>12.080212334239334</v>
      </c>
      <c r="Z35" s="413">
        <f>'3. BL Demand'!Z35+'6. Preferred (Scenario Yr)'!Z42</f>
        <v>12.080212334239334</v>
      </c>
      <c r="AA35" s="413">
        <f>'3. BL Demand'!AA35+'6. Preferred (Scenario Yr)'!AA42</f>
        <v>12.080212334239334</v>
      </c>
      <c r="AB35" s="413">
        <f>'3. BL Demand'!AB35+'6. Preferred (Scenario Yr)'!AB42</f>
        <v>12.080212334239334</v>
      </c>
      <c r="AC35" s="413">
        <f>'3. BL Demand'!AC35+'6. Preferred (Scenario Yr)'!AC42</f>
        <v>12.080212334239334</v>
      </c>
      <c r="AD35" s="413">
        <f>'3. BL Demand'!AD35+'6. Preferred (Scenario Yr)'!AD42</f>
        <v>12.080212334239334</v>
      </c>
      <c r="AE35" s="413">
        <f>'3. BL Demand'!AE35+'6. Preferred (Scenario Yr)'!AE42</f>
        <v>12.080212334239334</v>
      </c>
      <c r="AF35" s="413">
        <f>'3. BL Demand'!AF35+'6. Preferred (Scenario Yr)'!AF42</f>
        <v>11.980212334239333</v>
      </c>
      <c r="AG35" s="413">
        <f>'3. BL Demand'!AG35+'6. Preferred (Scenario Yr)'!AG42</f>
        <v>11.980212334239333</v>
      </c>
      <c r="AH35" s="413">
        <f>'3. BL Demand'!AH35+'6. Preferred (Scenario Yr)'!AH42</f>
        <v>11.980212334239333</v>
      </c>
      <c r="AI35" s="413">
        <f>'3. BL Demand'!AI35+'6. Preferred (Scenario Yr)'!AI42</f>
        <v>11.980212334239333</v>
      </c>
      <c r="AJ35" s="430">
        <f>'3. BL Demand'!AJ35+'6. Preferred (Scenario Yr)'!AJ42</f>
        <v>11.980212334239333</v>
      </c>
    </row>
    <row r="36" spans="1:36" x14ac:dyDescent="0.2">
      <c r="A36" s="337"/>
      <c r="B36" s="1001"/>
      <c r="C36" s="289" t="s">
        <v>85</v>
      </c>
      <c r="D36" s="417" t="s">
        <v>261</v>
      </c>
      <c r="E36" s="637" t="s">
        <v>694</v>
      </c>
      <c r="F36" s="344" t="s">
        <v>71</v>
      </c>
      <c r="G36" s="344">
        <v>2</v>
      </c>
      <c r="H36" s="897"/>
      <c r="I36" s="533"/>
      <c r="J36" s="533"/>
      <c r="K36" s="879">
        <f t="shared" ref="K36:AJ36" si="4">SUM(K30:K35)</f>
        <v>28.355962209650752</v>
      </c>
      <c r="L36" s="413">
        <f t="shared" si="4"/>
        <v>26.655962209650752</v>
      </c>
      <c r="M36" s="413">
        <f t="shared" si="4"/>
        <v>25.355962209650752</v>
      </c>
      <c r="N36" s="413">
        <f t="shared" si="4"/>
        <v>24.655962209650752</v>
      </c>
      <c r="O36" s="413">
        <f t="shared" si="4"/>
        <v>24.255962209650754</v>
      </c>
      <c r="P36" s="413">
        <f t="shared" si="4"/>
        <v>24.055962209650751</v>
      </c>
      <c r="Q36" s="413">
        <f t="shared" si="4"/>
        <v>23.555962209650751</v>
      </c>
      <c r="R36" s="413">
        <f t="shared" si="4"/>
        <v>23.455962209650753</v>
      </c>
      <c r="S36" s="413">
        <f t="shared" si="4"/>
        <v>23.455962209650753</v>
      </c>
      <c r="T36" s="413">
        <f t="shared" si="4"/>
        <v>23.455962209650753</v>
      </c>
      <c r="U36" s="413">
        <f t="shared" si="4"/>
        <v>23.455962209650753</v>
      </c>
      <c r="V36" s="413">
        <f t="shared" si="4"/>
        <v>23.455962209650753</v>
      </c>
      <c r="W36" s="413">
        <f t="shared" si="4"/>
        <v>23.455962209650753</v>
      </c>
      <c r="X36" s="413">
        <f t="shared" si="4"/>
        <v>23.455962209650753</v>
      </c>
      <c r="Y36" s="413">
        <f t="shared" si="4"/>
        <v>23.455962209650753</v>
      </c>
      <c r="Z36" s="413">
        <f t="shared" si="4"/>
        <v>23.455962209650753</v>
      </c>
      <c r="AA36" s="413">
        <f t="shared" si="4"/>
        <v>23.455962209650753</v>
      </c>
      <c r="AB36" s="413">
        <f t="shared" si="4"/>
        <v>23.455962209650753</v>
      </c>
      <c r="AC36" s="413">
        <f t="shared" si="4"/>
        <v>23.455962209650753</v>
      </c>
      <c r="AD36" s="413">
        <f t="shared" si="4"/>
        <v>23.455962209650753</v>
      </c>
      <c r="AE36" s="413">
        <f t="shared" si="4"/>
        <v>23.455962209650753</v>
      </c>
      <c r="AF36" s="413">
        <f t="shared" si="4"/>
        <v>23.355962209650752</v>
      </c>
      <c r="AG36" s="413">
        <f t="shared" si="4"/>
        <v>23.355962209650752</v>
      </c>
      <c r="AH36" s="413">
        <f t="shared" si="4"/>
        <v>23.355962209650752</v>
      </c>
      <c r="AI36" s="413">
        <f t="shared" si="4"/>
        <v>23.355962209650752</v>
      </c>
      <c r="AJ36" s="430">
        <f t="shared" si="4"/>
        <v>23.355962209650752</v>
      </c>
    </row>
    <row r="37" spans="1:36" ht="15.75" thickBot="1" x14ac:dyDescent="0.25">
      <c r="A37" s="337"/>
      <c r="B37" s="1002"/>
      <c r="C37" s="638" t="s">
        <v>695</v>
      </c>
      <c r="D37" s="639" t="s">
        <v>261</v>
      </c>
      <c r="E37" s="640" t="s">
        <v>696</v>
      </c>
      <c r="F37" s="641" t="s">
        <v>265</v>
      </c>
      <c r="G37" s="641">
        <v>2</v>
      </c>
      <c r="H37" s="899"/>
      <c r="I37" s="642"/>
      <c r="J37" s="642"/>
      <c r="K37" s="935">
        <f t="shared" ref="K37:AJ37" si="5">(K36*1000000)/(K51*1000)</f>
        <v>88.480490673748037</v>
      </c>
      <c r="L37" s="643">
        <f t="shared" si="5"/>
        <v>82.163394177695452</v>
      </c>
      <c r="M37" s="643">
        <f t="shared" si="5"/>
        <v>77.030578868596891</v>
      </c>
      <c r="N37" s="643">
        <f t="shared" si="5"/>
        <v>74.004564260897027</v>
      </c>
      <c r="O37" s="643">
        <f t="shared" si="5"/>
        <v>72.029440083694865</v>
      </c>
      <c r="P37" s="643">
        <f t="shared" si="5"/>
        <v>70.579526410787039</v>
      </c>
      <c r="Q37" s="643">
        <f t="shared" si="5"/>
        <v>68.270972013807167</v>
      </c>
      <c r="R37" s="643">
        <f t="shared" si="5"/>
        <v>67.229172201023999</v>
      </c>
      <c r="S37" s="643">
        <f t="shared" si="5"/>
        <v>66.566901082915962</v>
      </c>
      <c r="T37" s="643">
        <f t="shared" si="5"/>
        <v>65.903765033027227</v>
      </c>
      <c r="U37" s="643">
        <f t="shared" si="5"/>
        <v>65.280195605409389</v>
      </c>
      <c r="V37" s="643">
        <f t="shared" si="5"/>
        <v>64.707783642836091</v>
      </c>
      <c r="W37" s="643">
        <f t="shared" si="5"/>
        <v>64.176828320364123</v>
      </c>
      <c r="X37" s="643">
        <f t="shared" si="5"/>
        <v>63.678113800401263</v>
      </c>
      <c r="Y37" s="643">
        <f t="shared" si="5"/>
        <v>63.204389194211771</v>
      </c>
      <c r="Z37" s="643">
        <f t="shared" si="5"/>
        <v>62.744279524105977</v>
      </c>
      <c r="AA37" s="643">
        <f t="shared" si="5"/>
        <v>62.295625161914089</v>
      </c>
      <c r="AB37" s="643">
        <f t="shared" si="5"/>
        <v>61.855627761979534</v>
      </c>
      <c r="AC37" s="643">
        <f t="shared" si="5"/>
        <v>61.422473278356414</v>
      </c>
      <c r="AD37" s="643">
        <f t="shared" si="5"/>
        <v>60.997695496519313</v>
      </c>
      <c r="AE37" s="643">
        <f t="shared" si="5"/>
        <v>60.579933092026721</v>
      </c>
      <c r="AF37" s="643">
        <f t="shared" si="5"/>
        <v>59.913420698185064</v>
      </c>
      <c r="AG37" s="643">
        <f t="shared" si="5"/>
        <v>59.513409953216687</v>
      </c>
      <c r="AH37" s="643">
        <f t="shared" si="5"/>
        <v>59.121540822259711</v>
      </c>
      <c r="AI37" s="643">
        <f t="shared" si="5"/>
        <v>58.737195008938798</v>
      </c>
      <c r="AJ37" s="464">
        <f t="shared" si="5"/>
        <v>58.36003975383111</v>
      </c>
    </row>
    <row r="38" spans="1:36" x14ac:dyDescent="0.2">
      <c r="A38" s="338"/>
      <c r="B38" s="997" t="s">
        <v>266</v>
      </c>
      <c r="C38" s="524" t="s">
        <v>697</v>
      </c>
      <c r="D38" s="572" t="s">
        <v>698</v>
      </c>
      <c r="E38" s="569" t="s">
        <v>269</v>
      </c>
      <c r="F38" s="573" t="s">
        <v>270</v>
      </c>
      <c r="G38" s="580">
        <v>2</v>
      </c>
      <c r="H38" s="905"/>
      <c r="I38" s="533"/>
      <c r="J38" s="533"/>
      <c r="K38" s="879">
        <v>11.872999999999999</v>
      </c>
      <c r="L38" s="571">
        <v>12.039081117059695</v>
      </c>
      <c r="M38" s="571">
        <v>12.20516223411939</v>
      </c>
      <c r="N38" s="571">
        <v>12.371243351179086</v>
      </c>
      <c r="O38" s="571">
        <v>12.537324468238781</v>
      </c>
      <c r="P38" s="571">
        <v>12.703405585298476</v>
      </c>
      <c r="Q38" s="571">
        <v>12.869486702358172</v>
      </c>
      <c r="R38" s="571">
        <v>13.035567819417867</v>
      </c>
      <c r="S38" s="571">
        <v>13.201648936477561</v>
      </c>
      <c r="T38" s="571">
        <v>13.367730053537258</v>
      </c>
      <c r="U38" s="571">
        <v>13.533811170596952</v>
      </c>
      <c r="V38" s="571">
        <v>13.699892287656647</v>
      </c>
      <c r="W38" s="571">
        <v>13.865973404716343</v>
      </c>
      <c r="X38" s="571">
        <v>14.032054521776038</v>
      </c>
      <c r="Y38" s="571">
        <v>14.198135638835733</v>
      </c>
      <c r="Z38" s="571">
        <v>14.364216755895429</v>
      </c>
      <c r="AA38" s="571">
        <v>14.530297872955124</v>
      </c>
      <c r="AB38" s="571">
        <v>14.69637899001482</v>
      </c>
      <c r="AC38" s="571">
        <v>14.862460107074515</v>
      </c>
      <c r="AD38" s="571">
        <v>15.02854122413421</v>
      </c>
      <c r="AE38" s="571">
        <v>15.194622341193906</v>
      </c>
      <c r="AF38" s="571">
        <v>15.360703458253601</v>
      </c>
      <c r="AG38" s="571">
        <v>15.526784575313297</v>
      </c>
      <c r="AH38" s="571">
        <v>15.692865692372992</v>
      </c>
      <c r="AI38" s="571">
        <v>15.858946809432688</v>
      </c>
      <c r="AJ38" s="562">
        <v>16.025027926492381</v>
      </c>
    </row>
    <row r="39" spans="1:36" x14ac:dyDescent="0.2">
      <c r="A39" s="338"/>
      <c r="B39" s="1003"/>
      <c r="C39" s="524" t="s">
        <v>699</v>
      </c>
      <c r="D39" s="572" t="s">
        <v>700</v>
      </c>
      <c r="E39" s="569" t="s">
        <v>269</v>
      </c>
      <c r="F39" s="573" t="s">
        <v>270</v>
      </c>
      <c r="G39" s="573">
        <v>2</v>
      </c>
      <c r="H39" s="897"/>
      <c r="I39" s="420"/>
      <c r="J39" s="420"/>
      <c r="K39" s="881">
        <v>1.4450000000000001</v>
      </c>
      <c r="L39" s="428">
        <v>1.4450000000000001</v>
      </c>
      <c r="M39" s="428">
        <v>1.4450000000000001</v>
      </c>
      <c r="N39" s="428">
        <v>1.4450000000000001</v>
      </c>
      <c r="O39" s="428">
        <v>1.4450000000000001</v>
      </c>
      <c r="P39" s="428">
        <v>1.4450000000000001</v>
      </c>
      <c r="Q39" s="428">
        <v>1.4450000000000001</v>
      </c>
      <c r="R39" s="428">
        <v>1.4450000000000001</v>
      </c>
      <c r="S39" s="428">
        <v>1.4450000000000001</v>
      </c>
      <c r="T39" s="428">
        <v>1.4450000000000001</v>
      </c>
      <c r="U39" s="428">
        <v>1.4450000000000001</v>
      </c>
      <c r="V39" s="428">
        <v>1.4450000000000001</v>
      </c>
      <c r="W39" s="428">
        <v>1.4450000000000001</v>
      </c>
      <c r="X39" s="428">
        <v>1.4450000000000001</v>
      </c>
      <c r="Y39" s="428">
        <v>1.4450000000000001</v>
      </c>
      <c r="Z39" s="428">
        <v>1.4450000000000001</v>
      </c>
      <c r="AA39" s="428">
        <v>1.4450000000000001</v>
      </c>
      <c r="AB39" s="428">
        <v>1.4450000000000001</v>
      </c>
      <c r="AC39" s="428">
        <v>1.4450000000000001</v>
      </c>
      <c r="AD39" s="428">
        <v>1.4450000000000001</v>
      </c>
      <c r="AE39" s="428">
        <v>1.4450000000000001</v>
      </c>
      <c r="AF39" s="428">
        <v>1.4450000000000001</v>
      </c>
      <c r="AG39" s="428">
        <v>1.4450000000000001</v>
      </c>
      <c r="AH39" s="428">
        <v>1.4450000000000001</v>
      </c>
      <c r="AI39" s="428">
        <v>1.4450000000000001</v>
      </c>
      <c r="AJ39" s="484">
        <v>1.4450000000000001</v>
      </c>
    </row>
    <row r="40" spans="1:36" x14ac:dyDescent="0.2">
      <c r="A40" s="225"/>
      <c r="B40" s="1003"/>
      <c r="C40" s="524" t="s">
        <v>701</v>
      </c>
      <c r="D40" s="572" t="s">
        <v>274</v>
      </c>
      <c r="E40" s="569" t="s">
        <v>275</v>
      </c>
      <c r="F40" s="573" t="s">
        <v>270</v>
      </c>
      <c r="G40" s="573">
        <v>2</v>
      </c>
      <c r="H40" s="897"/>
      <c r="I40" s="420"/>
      <c r="J40" s="420"/>
      <c r="K40" s="881">
        <v>2.7559999999999998</v>
      </c>
      <c r="L40" s="428">
        <v>2.7559999999999998</v>
      </c>
      <c r="M40" s="428">
        <v>2.7559999999999998</v>
      </c>
      <c r="N40" s="428">
        <v>2.7559999999999998</v>
      </c>
      <c r="O40" s="428">
        <v>2.7559999999999998</v>
      </c>
      <c r="P40" s="428">
        <v>2.7559999999999998</v>
      </c>
      <c r="Q40" s="428">
        <v>2.7559999999999998</v>
      </c>
      <c r="R40" s="428">
        <v>2.7559999999999998</v>
      </c>
      <c r="S40" s="428">
        <v>2.7559999999999998</v>
      </c>
      <c r="T40" s="428">
        <v>2.7559999999999998</v>
      </c>
      <c r="U40" s="428">
        <v>2.7559999999999998</v>
      </c>
      <c r="V40" s="428">
        <v>2.7559999999999998</v>
      </c>
      <c r="W40" s="428">
        <v>2.7559999999999998</v>
      </c>
      <c r="X40" s="428">
        <v>2.7559999999999998</v>
      </c>
      <c r="Y40" s="428">
        <v>2.7559999999999998</v>
      </c>
      <c r="Z40" s="428">
        <v>2.7559999999999998</v>
      </c>
      <c r="AA40" s="428">
        <v>2.7559999999999998</v>
      </c>
      <c r="AB40" s="428">
        <v>2.7559999999999998</v>
      </c>
      <c r="AC40" s="428">
        <v>2.7559999999999998</v>
      </c>
      <c r="AD40" s="428">
        <v>2.7559999999999998</v>
      </c>
      <c r="AE40" s="428">
        <v>2.7559999999999998</v>
      </c>
      <c r="AF40" s="428">
        <v>2.7559999999999998</v>
      </c>
      <c r="AG40" s="428">
        <v>2.7559999999999998</v>
      </c>
      <c r="AH40" s="428">
        <v>2.7559999999999998</v>
      </c>
      <c r="AI40" s="428">
        <v>2.7559999999999998</v>
      </c>
      <c r="AJ40" s="484">
        <v>2.7559999999999998</v>
      </c>
    </row>
    <row r="41" spans="1:36" ht="38.25" x14ac:dyDescent="0.25">
      <c r="A41" s="339"/>
      <c r="B41" s="1003"/>
      <c r="C41" s="644" t="s">
        <v>702</v>
      </c>
      <c r="D41" s="645" t="s">
        <v>703</v>
      </c>
      <c r="E41" s="576" t="s">
        <v>704</v>
      </c>
      <c r="F41" s="646" t="s">
        <v>270</v>
      </c>
      <c r="G41" s="647">
        <v>2</v>
      </c>
      <c r="H41" s="896"/>
      <c r="I41" s="410"/>
      <c r="J41" s="410"/>
      <c r="K41" s="936">
        <v>96.361999999999995</v>
      </c>
      <c r="L41" s="578">
        <f>K41+SUM(L42:L47)</f>
        <v>102.645173134337</v>
      </c>
      <c r="M41" s="578">
        <f t="shared" ref="M41:AJ41" si="6">L41+SUM(M42:M47)</f>
        <v>114.070326600469</v>
      </c>
      <c r="N41" s="578">
        <f>M41+SUM(N42:N47)</f>
        <v>126.779885613518</v>
      </c>
      <c r="O41" s="578">
        <f t="shared" si="6"/>
        <v>140.07134555594098</v>
      </c>
      <c r="P41" s="578">
        <f t="shared" si="6"/>
        <v>153.86444317296903</v>
      </c>
      <c r="Q41" s="578">
        <f t="shared" si="6"/>
        <v>170.14579321008804</v>
      </c>
      <c r="R41" s="578">
        <f t="shared" si="6"/>
        <v>185.972029757098</v>
      </c>
      <c r="S41" s="578">
        <f t="shared" si="6"/>
        <v>201.30609531730599</v>
      </c>
      <c r="T41" s="578">
        <f t="shared" si="6"/>
        <v>216.61959449872404</v>
      </c>
      <c r="U41" s="578">
        <f t="shared" si="6"/>
        <v>231.69925877833401</v>
      </c>
      <c r="V41" s="578">
        <f t="shared" si="6"/>
        <v>246.47669059367502</v>
      </c>
      <c r="W41" s="578">
        <f t="shared" si="6"/>
        <v>261.00060941731101</v>
      </c>
      <c r="X41" s="578">
        <f t="shared" si="6"/>
        <v>275.31997115494795</v>
      </c>
      <c r="Y41" s="578">
        <f t="shared" si="6"/>
        <v>289.47473339904496</v>
      </c>
      <c r="Z41" s="578">
        <f t="shared" si="6"/>
        <v>303.53205766013497</v>
      </c>
      <c r="AA41" s="578">
        <f t="shared" si="6"/>
        <v>317.50733860730799</v>
      </c>
      <c r="AB41" s="578">
        <f t="shared" si="6"/>
        <v>331.41960297070995</v>
      </c>
      <c r="AC41" s="578">
        <f t="shared" si="6"/>
        <v>345.28269515507594</v>
      </c>
      <c r="AD41" s="578">
        <f t="shared" si="6"/>
        <v>347.77595680796293</v>
      </c>
      <c r="AE41" s="578">
        <f t="shared" si="6"/>
        <v>350.26167339615694</v>
      </c>
      <c r="AF41" s="578">
        <f t="shared" si="6"/>
        <v>352.73385143776596</v>
      </c>
      <c r="AG41" s="578">
        <f t="shared" si="6"/>
        <v>355.18794635794694</v>
      </c>
      <c r="AH41" s="578">
        <f t="shared" si="6"/>
        <v>357.62309215407498</v>
      </c>
      <c r="AI41" s="578">
        <f t="shared" si="6"/>
        <v>360.04201356101692</v>
      </c>
      <c r="AJ41" s="862">
        <f t="shared" si="6"/>
        <v>362.44567221025693</v>
      </c>
    </row>
    <row r="42" spans="1:36" x14ac:dyDescent="0.2">
      <c r="A42" s="227"/>
      <c r="B42" s="1003"/>
      <c r="C42" s="524" t="s">
        <v>705</v>
      </c>
      <c r="D42" s="579" t="s">
        <v>706</v>
      </c>
      <c r="E42" s="569" t="s">
        <v>281</v>
      </c>
      <c r="F42" s="573" t="s">
        <v>270</v>
      </c>
      <c r="G42" s="648">
        <v>2</v>
      </c>
      <c r="H42" s="903"/>
      <c r="I42" s="533"/>
      <c r="J42" s="533"/>
      <c r="K42" s="886">
        <v>0</v>
      </c>
      <c r="L42" s="947">
        <v>3.7831731343370048</v>
      </c>
      <c r="M42" s="947">
        <v>4.5751534661320035</v>
      </c>
      <c r="N42" s="947">
        <v>3.8345590130490019</v>
      </c>
      <c r="O42" s="947">
        <v>3.416459942422982</v>
      </c>
      <c r="P42" s="947">
        <v>3.9180976170280482</v>
      </c>
      <c r="Q42" s="947">
        <v>4.0353500371190023</v>
      </c>
      <c r="R42" s="947">
        <v>3.6932365470099611</v>
      </c>
      <c r="S42" s="947">
        <v>3.3050655602079932</v>
      </c>
      <c r="T42" s="947">
        <v>3.3794991814180393</v>
      </c>
      <c r="U42" s="947">
        <v>3.2336642796099766</v>
      </c>
      <c r="V42" s="947">
        <v>3.0124318153409986</v>
      </c>
      <c r="W42" s="947">
        <v>2.8329188236360205</v>
      </c>
      <c r="X42" s="947">
        <v>2.6963617376369657</v>
      </c>
      <c r="Y42" s="947">
        <v>2.5947622440970153</v>
      </c>
      <c r="Z42" s="947">
        <v>2.5553242610900195</v>
      </c>
      <c r="AA42" s="947">
        <v>2.5262809471730141</v>
      </c>
      <c r="AB42" s="947">
        <v>2.512264363401977</v>
      </c>
      <c r="AC42" s="947">
        <v>2.508092184366018</v>
      </c>
      <c r="AD42" s="947">
        <v>2.493261652886984</v>
      </c>
      <c r="AE42" s="947">
        <v>2.4857165881940162</v>
      </c>
      <c r="AF42" s="947">
        <v>2.4721780416090042</v>
      </c>
      <c r="AG42" s="947">
        <v>2.454094920180971</v>
      </c>
      <c r="AH42" s="947">
        <v>2.4351457961280247</v>
      </c>
      <c r="AI42" s="947">
        <v>2.418921406941954</v>
      </c>
      <c r="AJ42" s="965">
        <v>2.4036586492400382</v>
      </c>
    </row>
    <row r="43" spans="1:36" x14ac:dyDescent="0.2">
      <c r="A43" s="227"/>
      <c r="B43" s="1003"/>
      <c r="C43" s="524" t="s">
        <v>707</v>
      </c>
      <c r="D43" s="581" t="s">
        <v>283</v>
      </c>
      <c r="E43" s="569" t="s">
        <v>284</v>
      </c>
      <c r="F43" s="573" t="s">
        <v>270</v>
      </c>
      <c r="G43" s="648">
        <v>2</v>
      </c>
      <c r="H43" s="903"/>
      <c r="I43" s="533"/>
      <c r="J43" s="533"/>
      <c r="K43" s="886">
        <v>0</v>
      </c>
      <c r="L43" s="947">
        <v>2.5</v>
      </c>
      <c r="M43" s="947">
        <v>2.5</v>
      </c>
      <c r="N43" s="947">
        <v>2.5</v>
      </c>
      <c r="O43" s="947">
        <v>2.5</v>
      </c>
      <c r="P43" s="947">
        <v>2.5</v>
      </c>
      <c r="Q43" s="947">
        <v>1.4079999999999999</v>
      </c>
      <c r="R43" s="947">
        <v>1.2949999999999999</v>
      </c>
      <c r="S43" s="947">
        <v>1.1910000000000001</v>
      </c>
      <c r="T43" s="947">
        <v>1.0960000000000001</v>
      </c>
      <c r="U43" s="947">
        <v>1.008</v>
      </c>
      <c r="V43" s="947">
        <v>0.92700000000000005</v>
      </c>
      <c r="W43" s="947">
        <v>0.85299999999999998</v>
      </c>
      <c r="X43" s="947">
        <v>0.78500000000000003</v>
      </c>
      <c r="Y43" s="947">
        <v>0.72199999999999998</v>
      </c>
      <c r="Z43" s="947">
        <v>0.66400000000000003</v>
      </c>
      <c r="AA43" s="947">
        <v>0.61099999999999999</v>
      </c>
      <c r="AB43" s="947">
        <v>0.56200000000000006</v>
      </c>
      <c r="AC43" s="947">
        <v>0.51700000000000002</v>
      </c>
      <c r="AD43" s="947">
        <v>0</v>
      </c>
      <c r="AE43" s="947">
        <v>0</v>
      </c>
      <c r="AF43" s="947">
        <v>0</v>
      </c>
      <c r="AG43" s="947">
        <v>0</v>
      </c>
      <c r="AH43" s="947">
        <v>0</v>
      </c>
      <c r="AI43" s="947">
        <v>0</v>
      </c>
      <c r="AJ43" s="965">
        <v>0</v>
      </c>
    </row>
    <row r="44" spans="1:36" x14ac:dyDescent="0.2">
      <c r="A44" s="227"/>
      <c r="B44" s="1003"/>
      <c r="C44" s="524" t="s">
        <v>708</v>
      </c>
      <c r="D44" s="572" t="s">
        <v>286</v>
      </c>
      <c r="E44" s="569" t="s">
        <v>287</v>
      </c>
      <c r="F44" s="573" t="s">
        <v>270</v>
      </c>
      <c r="G44" s="648">
        <v>2</v>
      </c>
      <c r="H44" s="903"/>
      <c r="I44" s="533"/>
      <c r="J44" s="533"/>
      <c r="K44" s="886">
        <v>0</v>
      </c>
      <c r="L44" s="947">
        <v>0</v>
      </c>
      <c r="M44" s="947">
        <v>0</v>
      </c>
      <c r="N44" s="947">
        <v>0</v>
      </c>
      <c r="O44" s="947">
        <v>0</v>
      </c>
      <c r="P44" s="947">
        <v>0</v>
      </c>
      <c r="Q44" s="947">
        <v>10.818</v>
      </c>
      <c r="R44" s="947">
        <v>10.818</v>
      </c>
      <c r="S44" s="947">
        <v>10.818</v>
      </c>
      <c r="T44" s="947">
        <v>10.818</v>
      </c>
      <c r="U44" s="947">
        <v>10.818</v>
      </c>
      <c r="V44" s="947">
        <v>10.818</v>
      </c>
      <c r="W44" s="947">
        <v>10.818</v>
      </c>
      <c r="X44" s="947">
        <v>10.818</v>
      </c>
      <c r="Y44" s="947">
        <v>10.818</v>
      </c>
      <c r="Z44" s="947">
        <v>10.818</v>
      </c>
      <c r="AA44" s="947">
        <v>10.818</v>
      </c>
      <c r="AB44" s="947">
        <v>10.818</v>
      </c>
      <c r="AC44" s="947">
        <v>10.818</v>
      </c>
      <c r="AD44" s="947">
        <v>0</v>
      </c>
      <c r="AE44" s="947">
        <v>0</v>
      </c>
      <c r="AF44" s="947">
        <v>0</v>
      </c>
      <c r="AG44" s="947">
        <v>0</v>
      </c>
      <c r="AH44" s="947">
        <v>0</v>
      </c>
      <c r="AI44" s="947">
        <v>0</v>
      </c>
      <c r="AJ44" s="965">
        <v>0</v>
      </c>
    </row>
    <row r="45" spans="1:36" x14ac:dyDescent="0.2">
      <c r="A45" s="227"/>
      <c r="B45" s="1003"/>
      <c r="C45" s="524" t="s">
        <v>709</v>
      </c>
      <c r="D45" s="572" t="s">
        <v>289</v>
      </c>
      <c r="E45" s="569" t="s">
        <v>290</v>
      </c>
      <c r="F45" s="573" t="s">
        <v>270</v>
      </c>
      <c r="G45" s="648">
        <v>2</v>
      </c>
      <c r="H45" s="903"/>
      <c r="I45" s="533"/>
      <c r="J45" s="533"/>
      <c r="K45" s="886">
        <v>0</v>
      </c>
      <c r="L45" s="947">
        <v>0</v>
      </c>
      <c r="M45" s="947">
        <v>4.2</v>
      </c>
      <c r="N45" s="947">
        <v>6</v>
      </c>
      <c r="O45" s="947">
        <v>7</v>
      </c>
      <c r="P45" s="947">
        <v>7</v>
      </c>
      <c r="Q45" s="947">
        <v>0</v>
      </c>
      <c r="R45" s="947">
        <v>0</v>
      </c>
      <c r="S45" s="947">
        <v>0</v>
      </c>
      <c r="T45" s="947">
        <v>0</v>
      </c>
      <c r="U45" s="947">
        <v>0</v>
      </c>
      <c r="V45" s="947">
        <v>0</v>
      </c>
      <c r="W45" s="947">
        <v>0</v>
      </c>
      <c r="X45" s="947">
        <v>0</v>
      </c>
      <c r="Y45" s="947">
        <v>0</v>
      </c>
      <c r="Z45" s="947">
        <v>0</v>
      </c>
      <c r="AA45" s="947">
        <v>0</v>
      </c>
      <c r="AB45" s="947">
        <v>0</v>
      </c>
      <c r="AC45" s="947">
        <v>0</v>
      </c>
      <c r="AD45" s="947">
        <v>0</v>
      </c>
      <c r="AE45" s="947">
        <v>0</v>
      </c>
      <c r="AF45" s="947">
        <v>0</v>
      </c>
      <c r="AG45" s="947">
        <v>0</v>
      </c>
      <c r="AH45" s="947">
        <v>0</v>
      </c>
      <c r="AI45" s="947">
        <v>0</v>
      </c>
      <c r="AJ45" s="965">
        <v>0</v>
      </c>
    </row>
    <row r="46" spans="1:36" x14ac:dyDescent="0.2">
      <c r="A46" s="227"/>
      <c r="B46" s="1003"/>
      <c r="C46" s="524" t="s">
        <v>710</v>
      </c>
      <c r="D46" s="572" t="s">
        <v>711</v>
      </c>
      <c r="E46" s="569" t="s">
        <v>293</v>
      </c>
      <c r="F46" s="573" t="s">
        <v>270</v>
      </c>
      <c r="G46" s="648">
        <v>2</v>
      </c>
      <c r="H46" s="903"/>
      <c r="I46" s="533"/>
      <c r="J46" s="533"/>
      <c r="K46" s="886">
        <v>0</v>
      </c>
      <c r="L46" s="947">
        <v>0</v>
      </c>
      <c r="M46" s="947">
        <v>0</v>
      </c>
      <c r="N46" s="947">
        <v>0</v>
      </c>
      <c r="O46" s="947">
        <v>0</v>
      </c>
      <c r="P46" s="947">
        <v>0</v>
      </c>
      <c r="Q46" s="947">
        <v>0</v>
      </c>
      <c r="R46" s="947">
        <v>0</v>
      </c>
      <c r="S46" s="947">
        <v>0</v>
      </c>
      <c r="T46" s="947">
        <v>0</v>
      </c>
      <c r="U46" s="947">
        <v>0</v>
      </c>
      <c r="V46" s="947">
        <v>0</v>
      </c>
      <c r="W46" s="947">
        <v>0</v>
      </c>
      <c r="X46" s="947">
        <v>0</v>
      </c>
      <c r="Y46" s="947">
        <v>0</v>
      </c>
      <c r="Z46" s="947">
        <v>0</v>
      </c>
      <c r="AA46" s="947">
        <v>0</v>
      </c>
      <c r="AB46" s="947">
        <v>0</v>
      </c>
      <c r="AC46" s="947">
        <v>0</v>
      </c>
      <c r="AD46" s="947">
        <v>0</v>
      </c>
      <c r="AE46" s="947">
        <v>0</v>
      </c>
      <c r="AF46" s="947">
        <v>0</v>
      </c>
      <c r="AG46" s="947">
        <v>0</v>
      </c>
      <c r="AH46" s="947">
        <v>0</v>
      </c>
      <c r="AI46" s="947">
        <v>0</v>
      </c>
      <c r="AJ46" s="965">
        <v>0</v>
      </c>
    </row>
    <row r="47" spans="1:36" x14ac:dyDescent="0.2">
      <c r="A47" s="227"/>
      <c r="B47" s="1003"/>
      <c r="C47" s="524" t="s">
        <v>712</v>
      </c>
      <c r="D47" s="572" t="s">
        <v>295</v>
      </c>
      <c r="E47" s="569" t="s">
        <v>296</v>
      </c>
      <c r="F47" s="573" t="s">
        <v>270</v>
      </c>
      <c r="G47" s="648">
        <v>2</v>
      </c>
      <c r="H47" s="903"/>
      <c r="I47" s="533"/>
      <c r="J47" s="533"/>
      <c r="K47" s="886">
        <v>0</v>
      </c>
      <c r="L47" s="947">
        <v>0</v>
      </c>
      <c r="M47" s="947">
        <v>0.15</v>
      </c>
      <c r="N47" s="947">
        <v>0.375</v>
      </c>
      <c r="O47" s="947">
        <v>0.375</v>
      </c>
      <c r="P47" s="947">
        <v>0.375</v>
      </c>
      <c r="Q47" s="947">
        <v>0.02</v>
      </c>
      <c r="R47" s="947">
        <v>0.02</v>
      </c>
      <c r="S47" s="947">
        <v>0.02</v>
      </c>
      <c r="T47" s="947">
        <v>0.02</v>
      </c>
      <c r="U47" s="947">
        <v>0.02</v>
      </c>
      <c r="V47" s="947">
        <v>0.02</v>
      </c>
      <c r="W47" s="947">
        <v>0.02</v>
      </c>
      <c r="X47" s="947">
        <v>0.02</v>
      </c>
      <c r="Y47" s="947">
        <v>0.02</v>
      </c>
      <c r="Z47" s="947">
        <v>0.02</v>
      </c>
      <c r="AA47" s="947">
        <v>0.02</v>
      </c>
      <c r="AB47" s="947">
        <v>0.02</v>
      </c>
      <c r="AC47" s="947">
        <v>0.02</v>
      </c>
      <c r="AD47" s="947">
        <v>0</v>
      </c>
      <c r="AE47" s="947">
        <v>0</v>
      </c>
      <c r="AF47" s="947">
        <v>0</v>
      </c>
      <c r="AG47" s="947">
        <v>0</v>
      </c>
      <c r="AH47" s="947">
        <v>0</v>
      </c>
      <c r="AI47" s="947">
        <v>0</v>
      </c>
      <c r="AJ47" s="965">
        <v>0</v>
      </c>
    </row>
    <row r="48" spans="1:36" x14ac:dyDescent="0.2">
      <c r="A48" s="227"/>
      <c r="B48" s="1003"/>
      <c r="C48" s="524" t="s">
        <v>713</v>
      </c>
      <c r="D48" s="572" t="s">
        <v>298</v>
      </c>
      <c r="E48" s="569" t="s">
        <v>275</v>
      </c>
      <c r="F48" s="573" t="s">
        <v>270</v>
      </c>
      <c r="G48" s="648">
        <v>2</v>
      </c>
      <c r="H48" s="897"/>
      <c r="I48" s="533"/>
      <c r="J48" s="533"/>
      <c r="K48" s="886">
        <v>2.0019999999999998</v>
      </c>
      <c r="L48" s="947">
        <v>2.0019999999999998</v>
      </c>
      <c r="M48" s="947">
        <v>2.0019999999999998</v>
      </c>
      <c r="N48" s="947">
        <v>2.0019999999999998</v>
      </c>
      <c r="O48" s="947">
        <v>2.0019999999999998</v>
      </c>
      <c r="P48" s="947">
        <v>2.0019999999999998</v>
      </c>
      <c r="Q48" s="947">
        <v>2.0019999999999998</v>
      </c>
      <c r="R48" s="947">
        <v>2.0019999999999998</v>
      </c>
      <c r="S48" s="947">
        <v>2.0019999999999998</v>
      </c>
      <c r="T48" s="947">
        <v>2.0019999999999998</v>
      </c>
      <c r="U48" s="947">
        <v>2.0019999999999998</v>
      </c>
      <c r="V48" s="947">
        <v>2.0019999999999998</v>
      </c>
      <c r="W48" s="947">
        <v>2.0019999999999998</v>
      </c>
      <c r="X48" s="947">
        <v>2.0019999999999998</v>
      </c>
      <c r="Y48" s="947">
        <v>2.0019999999999998</v>
      </c>
      <c r="Z48" s="947">
        <v>2.0019999999999998</v>
      </c>
      <c r="AA48" s="947">
        <v>2.0019999999999998</v>
      </c>
      <c r="AB48" s="947">
        <v>2.0019999999999998</v>
      </c>
      <c r="AC48" s="947">
        <v>2.0019999999999998</v>
      </c>
      <c r="AD48" s="947">
        <v>2.0019999999999998</v>
      </c>
      <c r="AE48" s="947">
        <v>2.0019999999999998</v>
      </c>
      <c r="AF48" s="947">
        <v>2.0019999999999998</v>
      </c>
      <c r="AG48" s="947">
        <v>2.0019999999999998</v>
      </c>
      <c r="AH48" s="947">
        <v>2.0019999999999998</v>
      </c>
      <c r="AI48" s="947">
        <v>2.0019999999999998</v>
      </c>
      <c r="AJ48" s="965">
        <v>2.0019999999999998</v>
      </c>
    </row>
    <row r="49" spans="1:36" x14ac:dyDescent="0.2">
      <c r="A49" s="227"/>
      <c r="B49" s="1003"/>
      <c r="C49" s="524" t="s">
        <v>714</v>
      </c>
      <c r="D49" s="572" t="s">
        <v>300</v>
      </c>
      <c r="E49" s="569" t="s">
        <v>301</v>
      </c>
      <c r="F49" s="573" t="s">
        <v>270</v>
      </c>
      <c r="G49" s="648">
        <v>2</v>
      </c>
      <c r="H49" s="897"/>
      <c r="I49" s="533"/>
      <c r="J49" s="533"/>
      <c r="K49" s="886">
        <v>200.25</v>
      </c>
      <c r="L49" s="947">
        <v>197.75</v>
      </c>
      <c r="M49" s="947">
        <v>190.9</v>
      </c>
      <c r="N49" s="947">
        <v>182.02500000000001</v>
      </c>
      <c r="O49" s="947">
        <v>172.15</v>
      </c>
      <c r="P49" s="947">
        <v>162.27500000000001</v>
      </c>
      <c r="Q49" s="947">
        <v>150.029</v>
      </c>
      <c r="R49" s="947">
        <v>137.89599999999999</v>
      </c>
      <c r="S49" s="947">
        <v>125.867</v>
      </c>
      <c r="T49" s="947">
        <v>113.93300000000001</v>
      </c>
      <c r="U49" s="947">
        <v>102.087</v>
      </c>
      <c r="V49" s="947">
        <v>90.322000000000003</v>
      </c>
      <c r="W49" s="947">
        <v>78.631</v>
      </c>
      <c r="X49" s="947">
        <v>67.007999999999996</v>
      </c>
      <c r="Y49" s="947">
        <v>55.448</v>
      </c>
      <c r="Z49" s="947">
        <v>43.945999999999998</v>
      </c>
      <c r="AA49" s="947">
        <v>32.497</v>
      </c>
      <c r="AB49" s="947">
        <v>21.097000000000001</v>
      </c>
      <c r="AC49" s="947">
        <v>9.7420000000000009</v>
      </c>
      <c r="AD49" s="947">
        <v>9.7420000000000009</v>
      </c>
      <c r="AE49" s="947">
        <v>9.7420000000000009</v>
      </c>
      <c r="AF49" s="947">
        <v>9.7420000000000009</v>
      </c>
      <c r="AG49" s="947">
        <v>9.7420000000000009</v>
      </c>
      <c r="AH49" s="947">
        <v>9.7420000000000009</v>
      </c>
      <c r="AI49" s="947">
        <v>9.7420000000000009</v>
      </c>
      <c r="AJ49" s="965">
        <v>9.7420000000000009</v>
      </c>
    </row>
    <row r="50" spans="1:36" x14ac:dyDescent="0.2">
      <c r="A50" s="227"/>
      <c r="B50" s="1003"/>
      <c r="C50" s="524" t="s">
        <v>715</v>
      </c>
      <c r="D50" s="572" t="s">
        <v>303</v>
      </c>
      <c r="E50" s="569" t="s">
        <v>275</v>
      </c>
      <c r="F50" s="573" t="s">
        <v>270</v>
      </c>
      <c r="G50" s="648">
        <v>2</v>
      </c>
      <c r="H50" s="897"/>
      <c r="I50" s="533"/>
      <c r="J50" s="533"/>
      <c r="K50" s="886">
        <v>5.7889999999999997</v>
      </c>
      <c r="L50" s="947">
        <v>5.7889999999999997</v>
      </c>
      <c r="M50" s="947">
        <v>5.7889999999999997</v>
      </c>
      <c r="N50" s="947">
        <v>5.7889999999999997</v>
      </c>
      <c r="O50" s="947">
        <v>5.7889999999999997</v>
      </c>
      <c r="P50" s="947">
        <v>5.7889999999999997</v>
      </c>
      <c r="Q50" s="947">
        <v>5.7889999999999997</v>
      </c>
      <c r="R50" s="947">
        <v>5.7889999999999997</v>
      </c>
      <c r="S50" s="947">
        <v>5.7889999999999997</v>
      </c>
      <c r="T50" s="947">
        <v>5.7889999999999997</v>
      </c>
      <c r="U50" s="947">
        <v>5.7889999999999997</v>
      </c>
      <c r="V50" s="947">
        <v>5.7889999999999997</v>
      </c>
      <c r="W50" s="947">
        <v>5.7889999999999997</v>
      </c>
      <c r="X50" s="947">
        <v>5.7889999999999997</v>
      </c>
      <c r="Y50" s="947">
        <v>5.7889999999999997</v>
      </c>
      <c r="Z50" s="947">
        <v>5.7889999999999997</v>
      </c>
      <c r="AA50" s="947">
        <v>5.7889999999999997</v>
      </c>
      <c r="AB50" s="947">
        <v>5.7889999999999997</v>
      </c>
      <c r="AC50" s="947">
        <v>5.7889999999999997</v>
      </c>
      <c r="AD50" s="947">
        <v>5.7889999999999997</v>
      </c>
      <c r="AE50" s="947">
        <v>5.7889999999999997</v>
      </c>
      <c r="AF50" s="947">
        <v>5.7889999999999997</v>
      </c>
      <c r="AG50" s="947">
        <v>5.7889999999999997</v>
      </c>
      <c r="AH50" s="947">
        <v>5.7889999999999997</v>
      </c>
      <c r="AI50" s="947">
        <v>5.7889999999999997</v>
      </c>
      <c r="AJ50" s="965">
        <v>5.7889999999999997</v>
      </c>
    </row>
    <row r="51" spans="1:36" ht="15.75" thickBot="1" x14ac:dyDescent="0.25">
      <c r="A51" s="227"/>
      <c r="B51" s="1004"/>
      <c r="C51" s="588" t="s">
        <v>716</v>
      </c>
      <c r="D51" s="589" t="s">
        <v>305</v>
      </c>
      <c r="E51" s="584" t="s">
        <v>717</v>
      </c>
      <c r="F51" s="591" t="s">
        <v>270</v>
      </c>
      <c r="G51" s="591">
        <v>2</v>
      </c>
      <c r="H51" s="903"/>
      <c r="I51" s="533"/>
      <c r="J51" s="533"/>
      <c r="K51" s="879">
        <f>K38+K39+K40+K41+K48+K49+K50</f>
        <v>320.47699999999998</v>
      </c>
      <c r="L51" s="578">
        <f t="shared" ref="L51:AJ51" si="7">L38+L39+L40+L41+L48+L49+L50</f>
        <v>324.4262542513967</v>
      </c>
      <c r="M51" s="578">
        <f t="shared" si="7"/>
        <v>329.16748883458843</v>
      </c>
      <c r="N51" s="578">
        <f t="shared" si="7"/>
        <v>333.16812896469708</v>
      </c>
      <c r="O51" s="578">
        <f t="shared" si="7"/>
        <v>336.75067002417973</v>
      </c>
      <c r="P51" s="578">
        <f t="shared" si="7"/>
        <v>340.83484875826753</v>
      </c>
      <c r="Q51" s="578">
        <f t="shared" si="7"/>
        <v>345.03627991244622</v>
      </c>
      <c r="R51" s="578">
        <f t="shared" si="7"/>
        <v>348.89559757651585</v>
      </c>
      <c r="S51" s="578">
        <f t="shared" si="7"/>
        <v>352.36674425378357</v>
      </c>
      <c r="T51" s="578">
        <f t="shared" si="7"/>
        <v>355.91232455226128</v>
      </c>
      <c r="U51" s="578">
        <f t="shared" si="7"/>
        <v>359.31206994893097</v>
      </c>
      <c r="V51" s="578">
        <f t="shared" si="7"/>
        <v>362.49058288133165</v>
      </c>
      <c r="W51" s="578">
        <f t="shared" si="7"/>
        <v>365.48958282202739</v>
      </c>
      <c r="X51" s="578">
        <f t="shared" si="7"/>
        <v>368.35202567672394</v>
      </c>
      <c r="Y51" s="578">
        <f t="shared" si="7"/>
        <v>371.11286903788067</v>
      </c>
      <c r="Z51" s="578">
        <f t="shared" si="7"/>
        <v>373.83427441603044</v>
      </c>
      <c r="AA51" s="578">
        <f t="shared" si="7"/>
        <v>376.52663648026311</v>
      </c>
      <c r="AB51" s="578">
        <f t="shared" si="7"/>
        <v>379.20498196072475</v>
      </c>
      <c r="AC51" s="578">
        <f t="shared" si="7"/>
        <v>381.87915526215045</v>
      </c>
      <c r="AD51" s="578">
        <f t="shared" si="7"/>
        <v>384.53849803209715</v>
      </c>
      <c r="AE51" s="578">
        <f t="shared" si="7"/>
        <v>387.19029573735088</v>
      </c>
      <c r="AF51" s="578">
        <f t="shared" si="7"/>
        <v>389.82855489601957</v>
      </c>
      <c r="AG51" s="578">
        <f t="shared" si="7"/>
        <v>392.44873093326026</v>
      </c>
      <c r="AH51" s="578">
        <f t="shared" si="7"/>
        <v>395.04995784644797</v>
      </c>
      <c r="AI51" s="578">
        <f t="shared" si="7"/>
        <v>397.63496037044962</v>
      </c>
      <c r="AJ51" s="862">
        <f t="shared" si="7"/>
        <v>400.20470013674935</v>
      </c>
    </row>
    <row r="52" spans="1:36" ht="15.75" thickBot="1" x14ac:dyDescent="0.25">
      <c r="A52" s="227"/>
      <c r="B52" s="993" t="s">
        <v>307</v>
      </c>
      <c r="C52" s="503" t="s">
        <v>718</v>
      </c>
      <c r="D52" s="586" t="s">
        <v>309</v>
      </c>
      <c r="E52" s="569" t="s">
        <v>301</v>
      </c>
      <c r="F52" s="570" t="s">
        <v>270</v>
      </c>
      <c r="G52" s="570">
        <v>2</v>
      </c>
      <c r="H52" s="905"/>
      <c r="I52" s="421"/>
      <c r="J52" s="421"/>
      <c r="K52" s="877">
        <v>12.606</v>
      </c>
      <c r="L52" s="571">
        <v>12.6790668196666</v>
      </c>
      <c r="M52" s="571">
        <v>12.824481478514601</v>
      </c>
      <c r="N52" s="571">
        <v>12.9579611398335</v>
      </c>
      <c r="O52" s="571">
        <v>13.0952134013584</v>
      </c>
      <c r="P52" s="571">
        <v>13.2324443831792</v>
      </c>
      <c r="Q52" s="571">
        <v>13.325102639504999</v>
      </c>
      <c r="R52" s="571">
        <v>13.5020247958658</v>
      </c>
      <c r="S52" s="571">
        <v>13.6841355434593</v>
      </c>
      <c r="T52" s="571">
        <v>13.874348848026401</v>
      </c>
      <c r="U52" s="571">
        <v>14.0723359222624</v>
      </c>
      <c r="V52" s="571">
        <v>14.257627328801901</v>
      </c>
      <c r="W52" s="571">
        <v>14.5785249740838</v>
      </c>
      <c r="X52" s="571">
        <v>14.818135197541402</v>
      </c>
      <c r="Y52" s="571">
        <v>15.026618525258797</v>
      </c>
      <c r="Z52" s="571">
        <v>15.193215043541999</v>
      </c>
      <c r="AA52" s="571">
        <v>15.3365363519941</v>
      </c>
      <c r="AB52" s="571">
        <v>15.479814554439201</v>
      </c>
      <c r="AC52" s="571">
        <v>15.6393298104054</v>
      </c>
      <c r="AD52" s="571">
        <v>15.807856442077101</v>
      </c>
      <c r="AE52" s="571">
        <v>15.977297465504702</v>
      </c>
      <c r="AF52" s="571">
        <v>16.163149055207402</v>
      </c>
      <c r="AG52" s="571">
        <v>16.374143763000902</v>
      </c>
      <c r="AH52" s="571">
        <v>16.6002275046223</v>
      </c>
      <c r="AI52" s="571">
        <v>16.847082054370297</v>
      </c>
      <c r="AJ52" s="562">
        <v>17.0972147397237</v>
      </c>
    </row>
    <row r="53" spans="1:36" ht="15.75" thickBot="1" x14ac:dyDescent="0.25">
      <c r="A53" s="227"/>
      <c r="B53" s="1003"/>
      <c r="C53" s="524" t="s">
        <v>719</v>
      </c>
      <c r="D53" s="587" t="s">
        <v>311</v>
      </c>
      <c r="E53" s="569" t="s">
        <v>301</v>
      </c>
      <c r="F53" s="573" t="s">
        <v>270</v>
      </c>
      <c r="G53" s="570">
        <v>2</v>
      </c>
      <c r="H53" s="896"/>
      <c r="I53" s="533"/>
      <c r="J53" s="533"/>
      <c r="K53" s="879">
        <v>1.534</v>
      </c>
      <c r="L53" s="447">
        <v>1.534</v>
      </c>
      <c r="M53" s="447">
        <v>1.534</v>
      </c>
      <c r="N53" s="447">
        <v>1.534</v>
      </c>
      <c r="O53" s="447">
        <v>1.534</v>
      </c>
      <c r="P53" s="447">
        <v>1.534</v>
      </c>
      <c r="Q53" s="447">
        <v>1.534</v>
      </c>
      <c r="R53" s="447">
        <v>1.534</v>
      </c>
      <c r="S53" s="447">
        <v>1.534</v>
      </c>
      <c r="T53" s="447">
        <v>1.534</v>
      </c>
      <c r="U53" s="447">
        <v>1.534</v>
      </c>
      <c r="V53" s="447">
        <v>1.534</v>
      </c>
      <c r="W53" s="447">
        <v>1.534</v>
      </c>
      <c r="X53" s="447">
        <v>1.534</v>
      </c>
      <c r="Y53" s="447">
        <v>1.534</v>
      </c>
      <c r="Z53" s="447">
        <v>1.534</v>
      </c>
      <c r="AA53" s="447">
        <v>1.534</v>
      </c>
      <c r="AB53" s="447">
        <v>1.534</v>
      </c>
      <c r="AC53" s="447">
        <v>1.534</v>
      </c>
      <c r="AD53" s="447">
        <v>1.534</v>
      </c>
      <c r="AE53" s="447">
        <v>1.534</v>
      </c>
      <c r="AF53" s="447">
        <v>1.534</v>
      </c>
      <c r="AG53" s="447">
        <v>1.534</v>
      </c>
      <c r="AH53" s="447">
        <v>1.534</v>
      </c>
      <c r="AI53" s="447">
        <v>1.534</v>
      </c>
      <c r="AJ53" s="484">
        <v>1.534</v>
      </c>
    </row>
    <row r="54" spans="1:36" ht="15.75" thickBot="1" x14ac:dyDescent="0.25">
      <c r="A54" s="199"/>
      <c r="B54" s="1003"/>
      <c r="C54" s="524" t="s">
        <v>720</v>
      </c>
      <c r="D54" s="587" t="s">
        <v>313</v>
      </c>
      <c r="E54" s="569" t="s">
        <v>301</v>
      </c>
      <c r="F54" s="573" t="s">
        <v>270</v>
      </c>
      <c r="G54" s="570">
        <v>2</v>
      </c>
      <c r="H54" s="896"/>
      <c r="I54" s="410"/>
      <c r="J54" s="410"/>
      <c r="K54" s="879">
        <v>209.86500000000001</v>
      </c>
      <c r="L54" s="447">
        <v>223.43418721128225</v>
      </c>
      <c r="M54" s="447">
        <v>248.72467998275823</v>
      </c>
      <c r="N54" s="447">
        <v>277.06986351102955</v>
      </c>
      <c r="O54" s="447">
        <v>306.85798183726087</v>
      </c>
      <c r="P54" s="447">
        <v>338.14004970963566</v>
      </c>
      <c r="Q54" s="447">
        <v>375.63939117877953</v>
      </c>
      <c r="R54" s="447">
        <v>412.48302303362681</v>
      </c>
      <c r="S54" s="447">
        <v>448.58135866034729</v>
      </c>
      <c r="T54" s="447">
        <v>484.99702106651068</v>
      </c>
      <c r="U54" s="447">
        <v>521.20472353722357</v>
      </c>
      <c r="V54" s="447">
        <v>556.96990743920128</v>
      </c>
      <c r="W54" s="447">
        <v>592.53487943428433</v>
      </c>
      <c r="X54" s="447">
        <v>627.93335247300161</v>
      </c>
      <c r="Y54" s="447">
        <v>663.07164608303435</v>
      </c>
      <c r="Z54" s="447">
        <v>698.02029993008637</v>
      </c>
      <c r="AA54" s="447">
        <v>732.46705545500947</v>
      </c>
      <c r="AB54" s="447">
        <v>766.32692045240913</v>
      </c>
      <c r="AC54" s="447">
        <v>799.36944550354531</v>
      </c>
      <c r="AD54" s="447">
        <v>802.98859823917655</v>
      </c>
      <c r="AE54" s="447">
        <v>807.10470320305694</v>
      </c>
      <c r="AF54" s="447">
        <v>811.08227487339923</v>
      </c>
      <c r="AG54" s="447">
        <v>815.16154704692224</v>
      </c>
      <c r="AH54" s="447">
        <v>819.37220612455133</v>
      </c>
      <c r="AI54" s="447">
        <v>823.71709559125316</v>
      </c>
      <c r="AJ54" s="514">
        <v>828.08058012082324</v>
      </c>
    </row>
    <row r="55" spans="1:36" x14ac:dyDescent="0.2">
      <c r="A55" s="199"/>
      <c r="B55" s="1003"/>
      <c r="C55" s="524" t="s">
        <v>721</v>
      </c>
      <c r="D55" s="572" t="s">
        <v>315</v>
      </c>
      <c r="E55" s="569" t="s">
        <v>301</v>
      </c>
      <c r="F55" s="573" t="s">
        <v>270</v>
      </c>
      <c r="G55" s="570">
        <v>2</v>
      </c>
      <c r="H55" s="903"/>
      <c r="I55" s="533"/>
      <c r="J55" s="533"/>
      <c r="K55" s="936">
        <v>521.18700000000001</v>
      </c>
      <c r="L55" s="447">
        <v>514.40205191023369</v>
      </c>
      <c r="M55" s="447">
        <v>498.12949102950182</v>
      </c>
      <c r="N55" s="447">
        <v>476.78082941017146</v>
      </c>
      <c r="O55" s="447">
        <v>452.422579789709</v>
      </c>
      <c r="P55" s="447">
        <v>427.78366987330321</v>
      </c>
      <c r="Q55" s="447">
        <v>396.98817161256949</v>
      </c>
      <c r="R55" s="447">
        <v>365.88237937298925</v>
      </c>
      <c r="S55" s="447">
        <v>334.58263587102658</v>
      </c>
      <c r="T55" s="447">
        <v>303.12507565878417</v>
      </c>
      <c r="U55" s="447">
        <v>271.56571543676046</v>
      </c>
      <c r="V55" s="447">
        <v>239.93438151360866</v>
      </c>
      <c r="W55" s="447">
        <v>208.34493549582479</v>
      </c>
      <c r="X55" s="447">
        <v>176.79870281428433</v>
      </c>
      <c r="Y55" s="447">
        <v>145.31193169304655</v>
      </c>
      <c r="Z55" s="447">
        <v>113.98141218938163</v>
      </c>
      <c r="AA55" s="447">
        <v>82.913814640683498</v>
      </c>
      <c r="AB55" s="447">
        <v>52.356490583438948</v>
      </c>
      <c r="AC55" s="447">
        <v>22.698135775890631</v>
      </c>
      <c r="AD55" s="447">
        <v>22.623756539391476</v>
      </c>
      <c r="AE55" s="447">
        <v>22.565324697343968</v>
      </c>
      <c r="AF55" s="447">
        <v>22.505143512782727</v>
      </c>
      <c r="AG55" s="447">
        <v>22.450191941873751</v>
      </c>
      <c r="AH55" s="447">
        <v>22.401184018561722</v>
      </c>
      <c r="AI55" s="447">
        <v>22.357841269206826</v>
      </c>
      <c r="AJ55" s="514">
        <v>22.316821846550759</v>
      </c>
    </row>
    <row r="56" spans="1:36" ht="15.75" thickBot="1" x14ac:dyDescent="0.25">
      <c r="A56" s="199"/>
      <c r="B56" s="1004"/>
      <c r="C56" s="582" t="s">
        <v>722</v>
      </c>
      <c r="D56" s="583" t="s">
        <v>317</v>
      </c>
      <c r="E56" s="584" t="s">
        <v>723</v>
      </c>
      <c r="F56" s="649" t="s">
        <v>270</v>
      </c>
      <c r="G56" s="604">
        <v>2</v>
      </c>
      <c r="H56" s="906"/>
      <c r="I56" s="415"/>
      <c r="J56" s="415"/>
      <c r="K56" s="937">
        <f t="shared" ref="K56:AJ56" si="8">K54+K55+K52+K53</f>
        <v>745.19200000000001</v>
      </c>
      <c r="L56" s="416">
        <f t="shared" si="8"/>
        <v>752.04930594118252</v>
      </c>
      <c r="M56" s="416">
        <f t="shared" si="8"/>
        <v>761.21265249077464</v>
      </c>
      <c r="N56" s="416">
        <f t="shared" si="8"/>
        <v>768.34265406103452</v>
      </c>
      <c r="O56" s="416">
        <f t="shared" si="8"/>
        <v>773.90977502832823</v>
      </c>
      <c r="P56" s="416">
        <f t="shared" si="8"/>
        <v>780.69016396611812</v>
      </c>
      <c r="Q56" s="416">
        <f t="shared" si="8"/>
        <v>787.48666543085392</v>
      </c>
      <c r="R56" s="416">
        <f t="shared" si="8"/>
        <v>793.40142720248195</v>
      </c>
      <c r="S56" s="416">
        <f t="shared" si="8"/>
        <v>798.38213007483319</v>
      </c>
      <c r="T56" s="416">
        <f t="shared" si="8"/>
        <v>803.53044557332123</v>
      </c>
      <c r="U56" s="416">
        <f t="shared" si="8"/>
        <v>808.37677489624639</v>
      </c>
      <c r="V56" s="416">
        <f t="shared" si="8"/>
        <v>812.69591628161174</v>
      </c>
      <c r="W56" s="416">
        <f t="shared" si="8"/>
        <v>816.99233990419293</v>
      </c>
      <c r="X56" s="416">
        <f t="shared" si="8"/>
        <v>821.08419048482733</v>
      </c>
      <c r="Y56" s="416">
        <f t="shared" si="8"/>
        <v>824.94419630133962</v>
      </c>
      <c r="Z56" s="416">
        <f t="shared" si="8"/>
        <v>828.72892716300998</v>
      </c>
      <c r="AA56" s="416">
        <f t="shared" si="8"/>
        <v>832.25140644768715</v>
      </c>
      <c r="AB56" s="416">
        <f t="shared" si="8"/>
        <v>835.6972255902873</v>
      </c>
      <c r="AC56" s="416">
        <f t="shared" si="8"/>
        <v>839.24091108984123</v>
      </c>
      <c r="AD56" s="416">
        <f t="shared" si="8"/>
        <v>842.95421122064511</v>
      </c>
      <c r="AE56" s="416">
        <f t="shared" si="8"/>
        <v>847.18132536590554</v>
      </c>
      <c r="AF56" s="416">
        <f t="shared" si="8"/>
        <v>851.28456744138941</v>
      </c>
      <c r="AG56" s="416">
        <f t="shared" si="8"/>
        <v>855.5198827517969</v>
      </c>
      <c r="AH56" s="416">
        <f t="shared" si="8"/>
        <v>859.90761764773538</v>
      </c>
      <c r="AI56" s="416">
        <f t="shared" si="8"/>
        <v>864.45601891483022</v>
      </c>
      <c r="AJ56" s="464">
        <f t="shared" si="8"/>
        <v>869.02861670709763</v>
      </c>
    </row>
    <row r="57" spans="1:36" ht="25.5" x14ac:dyDescent="0.2">
      <c r="A57" s="199"/>
      <c r="B57" s="1000" t="s">
        <v>319</v>
      </c>
      <c r="C57" s="650" t="s">
        <v>724</v>
      </c>
      <c r="D57" s="651" t="s">
        <v>321</v>
      </c>
      <c r="E57" s="652" t="s">
        <v>725</v>
      </c>
      <c r="F57" s="606" t="s">
        <v>323</v>
      </c>
      <c r="G57" s="653">
        <v>1</v>
      </c>
      <c r="H57" s="930"/>
      <c r="I57" s="654"/>
      <c r="J57" s="654"/>
      <c r="K57" s="938">
        <f t="shared" ref="K57:AJ57" si="9">K54/K41</f>
        <v>2.177881322513024</v>
      </c>
      <c r="L57" s="655">
        <f t="shared" si="9"/>
        <v>2.1767627292017178</v>
      </c>
      <c r="M57" s="655">
        <f t="shared" si="9"/>
        <v>2.1804503186347115</v>
      </c>
      <c r="N57" s="655">
        <f t="shared" si="9"/>
        <v>2.1854402389639542</v>
      </c>
      <c r="O57" s="655">
        <f t="shared" si="9"/>
        <v>2.1907263089345386</v>
      </c>
      <c r="P57" s="655">
        <f t="shared" si="9"/>
        <v>2.1976490652197689</v>
      </c>
      <c r="Q57" s="655">
        <f t="shared" si="9"/>
        <v>2.2077500953253519</v>
      </c>
      <c r="R57" s="655">
        <f t="shared" si="9"/>
        <v>2.2179841967223761</v>
      </c>
      <c r="S57" s="655">
        <f t="shared" si="9"/>
        <v>2.2283545759172223</v>
      </c>
      <c r="T57" s="655">
        <f t="shared" si="9"/>
        <v>2.2389342117864941</v>
      </c>
      <c r="U57" s="655">
        <f t="shared" si="9"/>
        <v>2.2494880919574221</v>
      </c>
      <c r="V57" s="655">
        <f t="shared" si="9"/>
        <v>2.259726492179273</v>
      </c>
      <c r="W57" s="655">
        <f t="shared" si="9"/>
        <v>2.2702432793437919</v>
      </c>
      <c r="X57" s="655">
        <f t="shared" si="9"/>
        <v>2.2807402958777936</v>
      </c>
      <c r="Y57" s="655">
        <f t="shared" si="9"/>
        <v>2.2906028387941575</v>
      </c>
      <c r="Z57" s="655">
        <f t="shared" si="9"/>
        <v>2.2996592363619799</v>
      </c>
      <c r="AA57" s="655">
        <f t="shared" si="9"/>
        <v>2.3069295300948061</v>
      </c>
      <c r="AB57" s="655">
        <f t="shared" si="9"/>
        <v>2.3122558641171724</v>
      </c>
      <c r="AC57" s="655">
        <f t="shared" si="9"/>
        <v>2.3151158651160508</v>
      </c>
      <c r="AD57" s="655">
        <f t="shared" si="9"/>
        <v>2.3089249918520842</v>
      </c>
      <c r="AE57" s="655">
        <f t="shared" si="9"/>
        <v>2.3042906618281247</v>
      </c>
      <c r="AF57" s="655">
        <f t="shared" si="9"/>
        <v>2.2994171712393792</v>
      </c>
      <c r="AG57" s="655">
        <f t="shared" si="9"/>
        <v>2.2950146687281689</v>
      </c>
      <c r="AH57" s="655">
        <f t="shared" si="9"/>
        <v>2.2911613486400388</v>
      </c>
      <c r="AI57" s="655">
        <f t="shared" si="9"/>
        <v>2.2878360429224087</v>
      </c>
      <c r="AJ57" s="656">
        <f t="shared" si="9"/>
        <v>2.2847026288686063</v>
      </c>
    </row>
    <row r="58" spans="1:36" ht="15.75" thickBot="1" x14ac:dyDescent="0.25">
      <c r="A58" s="199"/>
      <c r="B58" s="996"/>
      <c r="C58" s="582" t="s">
        <v>726</v>
      </c>
      <c r="D58" s="602" t="s">
        <v>325</v>
      </c>
      <c r="E58" s="584" t="s">
        <v>326</v>
      </c>
      <c r="F58" s="603" t="s">
        <v>323</v>
      </c>
      <c r="G58" s="604">
        <v>1</v>
      </c>
      <c r="H58" s="906"/>
      <c r="I58" s="415"/>
      <c r="J58" s="415"/>
      <c r="K58" s="937">
        <f t="shared" ref="K58:AJ58" si="10">K55/K49</f>
        <v>2.6026816479400749</v>
      </c>
      <c r="L58" s="416">
        <f>L55/L49</f>
        <v>2.6012745987875281</v>
      </c>
      <c r="M58" s="416">
        <f t="shared" si="10"/>
        <v>2.6093739708198105</v>
      </c>
      <c r="N58" s="416">
        <f t="shared" si="10"/>
        <v>2.6193150908401122</v>
      </c>
      <c r="O58" s="416">
        <f t="shared" si="10"/>
        <v>2.6280719128069068</v>
      </c>
      <c r="P58" s="416">
        <f t="shared" si="10"/>
        <v>2.636164966096461</v>
      </c>
      <c r="Q58" s="416">
        <f t="shared" si="10"/>
        <v>2.6460762360115009</v>
      </c>
      <c r="R58" s="416">
        <f t="shared" si="10"/>
        <v>2.6533211940374577</v>
      </c>
      <c r="S58" s="416">
        <f t="shared" si="10"/>
        <v>2.6582236477474361</v>
      </c>
      <c r="T58" s="416">
        <f t="shared" si="10"/>
        <v>2.6605555515854418</v>
      </c>
      <c r="U58" s="416">
        <f t="shared" si="10"/>
        <v>2.6601400319018138</v>
      </c>
      <c r="V58" s="416">
        <f t="shared" si="10"/>
        <v>2.6564334438299491</v>
      </c>
      <c r="W58" s="416">
        <f t="shared" si="10"/>
        <v>2.6496538959929898</v>
      </c>
      <c r="X58" s="416">
        <f t="shared" si="10"/>
        <v>2.6384715677871946</v>
      </c>
      <c r="Y58" s="416">
        <f t="shared" si="10"/>
        <v>2.6206884232622736</v>
      </c>
      <c r="Z58" s="416">
        <f t="shared" si="10"/>
        <v>2.5936697808533573</v>
      </c>
      <c r="AA58" s="416">
        <f t="shared" si="10"/>
        <v>2.5514298132345599</v>
      </c>
      <c r="AB58" s="416">
        <f t="shared" si="10"/>
        <v>2.4817031134018555</v>
      </c>
      <c r="AC58" s="416">
        <f t="shared" si="10"/>
        <v>2.3299256596069213</v>
      </c>
      <c r="AD58" s="416">
        <f t="shared" si="10"/>
        <v>2.3222907554292211</v>
      </c>
      <c r="AE58" s="416">
        <f t="shared" si="10"/>
        <v>2.3162928246093171</v>
      </c>
      <c r="AF58" s="416">
        <f t="shared" si="10"/>
        <v>2.3101153267073213</v>
      </c>
      <c r="AG58" s="416">
        <f t="shared" si="10"/>
        <v>2.3044746398967102</v>
      </c>
      <c r="AH58" s="416">
        <f t="shared" si="10"/>
        <v>2.299444058567206</v>
      </c>
      <c r="AI58" s="416">
        <f t="shared" si="10"/>
        <v>2.2949949978656154</v>
      </c>
      <c r="AJ58" s="464">
        <f t="shared" si="10"/>
        <v>2.2907844227623442</v>
      </c>
    </row>
    <row r="59" spans="1:36" x14ac:dyDescent="0.2">
      <c r="A59" s="199"/>
      <c r="B59" s="1000" t="s">
        <v>327</v>
      </c>
      <c r="C59" s="657" t="s">
        <v>727</v>
      </c>
      <c r="D59" s="658" t="s">
        <v>329</v>
      </c>
      <c r="E59" s="605" t="s">
        <v>728</v>
      </c>
      <c r="F59" s="597" t="s">
        <v>206</v>
      </c>
      <c r="G59" s="606">
        <v>0</v>
      </c>
      <c r="H59" s="943"/>
      <c r="I59" s="607"/>
      <c r="J59" s="607"/>
      <c r="K59" s="939">
        <f t="shared" ref="K59:AJ59" si="11">K41/(K41+K49)</f>
        <v>0.32487559505347052</v>
      </c>
      <c r="L59" s="608">
        <f t="shared" si="11"/>
        <v>0.34170047428969164</v>
      </c>
      <c r="M59" s="608">
        <f t="shared" si="11"/>
        <v>0.37403746086388456</v>
      </c>
      <c r="N59" s="608">
        <f t="shared" si="11"/>
        <v>0.41055012896456644</v>
      </c>
      <c r="O59" s="608">
        <f t="shared" si="11"/>
        <v>0.4486283450816923</v>
      </c>
      <c r="P59" s="608">
        <f t="shared" si="11"/>
        <v>0.48669802675898732</v>
      </c>
      <c r="Q59" s="608">
        <f t="shared" si="11"/>
        <v>0.53141532943364478</v>
      </c>
      <c r="R59" s="608">
        <f t="shared" si="11"/>
        <v>0.57422163557353156</v>
      </c>
      <c r="S59" s="608">
        <f t="shared" si="11"/>
        <v>0.61528927102661368</v>
      </c>
      <c r="T59" s="608">
        <f t="shared" si="11"/>
        <v>0.65532565196537951</v>
      </c>
      <c r="U59" s="608">
        <f t="shared" si="11"/>
        <v>0.69415457552494542</v>
      </c>
      <c r="V59" s="608">
        <f t="shared" si="11"/>
        <v>0.7318219977613647</v>
      </c>
      <c r="W59" s="608">
        <f t="shared" si="11"/>
        <v>0.76848150225209233</v>
      </c>
      <c r="X59" s="608">
        <f t="shared" si="11"/>
        <v>0.80425788820607313</v>
      </c>
      <c r="Y59" s="608">
        <f t="shared" si="11"/>
        <v>0.83924515657872989</v>
      </c>
      <c r="Z59" s="608">
        <f t="shared" si="11"/>
        <v>0.8735287048168574</v>
      </c>
      <c r="AA59" s="608">
        <f t="shared" si="11"/>
        <v>0.90715257950999162</v>
      </c>
      <c r="AB59" s="608">
        <f t="shared" si="11"/>
        <v>0.94015317343293214</v>
      </c>
      <c r="AC59" s="608">
        <f t="shared" si="11"/>
        <v>0.97255965533399114</v>
      </c>
      <c r="AD59" s="608">
        <f t="shared" si="11"/>
        <v>0.97275101903417727</v>
      </c>
      <c r="AE59" s="608">
        <f t="shared" si="11"/>
        <v>0.9729391650143534</v>
      </c>
      <c r="AF59" s="608">
        <f t="shared" si="11"/>
        <v>0.97312372683212345</v>
      </c>
      <c r="AG59" s="608">
        <f t="shared" si="11"/>
        <v>0.97330446542623705</v>
      </c>
      <c r="AH59" s="608">
        <f t="shared" si="11"/>
        <v>0.97348142159376927</v>
      </c>
      <c r="AI59" s="608">
        <f t="shared" si="11"/>
        <v>0.9736548913886659</v>
      </c>
      <c r="AJ59" s="659">
        <f t="shared" si="11"/>
        <v>0.97382503310185797</v>
      </c>
    </row>
    <row r="60" spans="1:36" ht="15.75" thickBot="1" x14ac:dyDescent="0.25">
      <c r="A60" s="199"/>
      <c r="B60" s="996"/>
      <c r="C60" s="582" t="s">
        <v>729</v>
      </c>
      <c r="D60" s="602" t="s">
        <v>332</v>
      </c>
      <c r="E60" s="584" t="s">
        <v>730</v>
      </c>
      <c r="F60" s="604" t="s">
        <v>206</v>
      </c>
      <c r="G60" s="603">
        <v>0</v>
      </c>
      <c r="H60" s="944"/>
      <c r="I60" s="660"/>
      <c r="J60" s="660"/>
      <c r="K60" s="940">
        <f t="shared" ref="K60:AJ60" si="12">K41/(K41+K48+K50+K49)</f>
        <v>0.3165606120833237</v>
      </c>
      <c r="L60" s="611">
        <f t="shared" si="12"/>
        <v>0.33306222693382947</v>
      </c>
      <c r="M60" s="611">
        <f t="shared" si="12"/>
        <v>0.3647200497591761</v>
      </c>
      <c r="N60" s="611">
        <f t="shared" si="12"/>
        <v>0.40044704108468288</v>
      </c>
      <c r="O60" s="611">
        <f t="shared" si="12"/>
        <v>0.43770606822246882</v>
      </c>
      <c r="P60" s="611">
        <f t="shared" si="12"/>
        <v>0.47499222878168967</v>
      </c>
      <c r="Q60" s="611">
        <f t="shared" si="12"/>
        <v>0.51879127864135577</v>
      </c>
      <c r="R60" s="611">
        <f t="shared" si="12"/>
        <v>0.56073259905904294</v>
      </c>
      <c r="S60" s="611">
        <f t="shared" si="12"/>
        <v>0.60097812909354376</v>
      </c>
      <c r="T60" s="611">
        <f t="shared" si="12"/>
        <v>0.64023554168258667</v>
      </c>
      <c r="U60" s="611">
        <f t="shared" si="12"/>
        <v>0.67832167635227403</v>
      </c>
      <c r="V60" s="611">
        <f t="shared" si="12"/>
        <v>0.71527586959735678</v>
      </c>
      <c r="W60" s="611">
        <f t="shared" si="12"/>
        <v>0.75124819842627699</v>
      </c>
      <c r="X60" s="611">
        <f t="shared" si="12"/>
        <v>0.78636119101670421</v>
      </c>
      <c r="Y60" s="611">
        <f t="shared" si="12"/>
        <v>0.82070729316214597</v>
      </c>
      <c r="Z60" s="611">
        <f t="shared" si="12"/>
        <v>0.85437234432756659</v>
      </c>
      <c r="AA60" s="611">
        <f t="shared" si="12"/>
        <v>0.88739931560646346</v>
      </c>
      <c r="AB60" s="611">
        <f t="shared" si="12"/>
        <v>0.91982406210188039</v>
      </c>
      <c r="AC60" s="611">
        <f t="shared" si="12"/>
        <v>0.95167518871391166</v>
      </c>
      <c r="AD60" s="611">
        <f t="shared" si="12"/>
        <v>0.95200500925791198</v>
      </c>
      <c r="AE60" s="611">
        <f t="shared" si="12"/>
        <v>0.95232938030857517</v>
      </c>
      <c r="AF60" s="611">
        <f t="shared" si="12"/>
        <v>0.95264766496941744</v>
      </c>
      <c r="AG60" s="611">
        <f t="shared" si="12"/>
        <v>0.95295944547435762</v>
      </c>
      <c r="AH60" s="611">
        <f t="shared" si="12"/>
        <v>0.95326478666698744</v>
      </c>
      <c r="AI60" s="611">
        <f t="shared" si="12"/>
        <v>0.95356419421231997</v>
      </c>
      <c r="AJ60" s="612">
        <f t="shared" si="12"/>
        <v>0.95385793655729623</v>
      </c>
    </row>
    <row r="61" spans="1:36" x14ac:dyDescent="0.2">
      <c r="A61" s="340"/>
      <c r="B61" s="341"/>
      <c r="C61" s="175"/>
      <c r="D61" s="175"/>
      <c r="E61" s="342"/>
      <c r="F61" s="175"/>
      <c r="G61" s="175"/>
      <c r="H61" s="175"/>
      <c r="I61" s="175"/>
      <c r="J61" s="175"/>
      <c r="K61" s="175"/>
      <c r="L61" s="175"/>
      <c r="M61" s="175"/>
      <c r="N61" s="175"/>
      <c r="O61" s="175"/>
      <c r="P61" s="175"/>
      <c r="Q61" s="175"/>
      <c r="R61" s="175"/>
      <c r="S61" s="175"/>
      <c r="T61" s="175"/>
      <c r="U61" s="175"/>
      <c r="V61" s="175"/>
      <c r="W61" s="175"/>
      <c r="X61" s="175"/>
      <c r="Y61" s="175"/>
      <c r="Z61" s="175"/>
      <c r="AA61" s="175"/>
      <c r="AB61" s="175"/>
      <c r="AC61" s="175"/>
      <c r="AD61" s="175"/>
      <c r="AE61" s="175"/>
      <c r="AF61" s="175"/>
      <c r="AG61" s="175"/>
      <c r="AH61" s="175"/>
      <c r="AI61" s="175"/>
      <c r="AJ61" s="175"/>
    </row>
    <row r="62" spans="1:36" x14ac:dyDescent="0.2">
      <c r="A62" s="229"/>
      <c r="B62" s="229"/>
      <c r="C62" s="229"/>
      <c r="D62" s="157" t="str">
        <f>'TITLE PAGE'!B9</f>
        <v>Company:</v>
      </c>
      <c r="E62" s="159" t="str">
        <f>'TITLE PAGE'!D9</f>
        <v>Portsmouth Water</v>
      </c>
      <c r="F62" s="229"/>
      <c r="G62" s="229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29"/>
      <c r="Z62" s="229"/>
      <c r="AA62" s="229"/>
      <c r="AB62" s="229"/>
      <c r="AC62" s="229"/>
      <c r="AD62" s="229"/>
      <c r="AE62" s="229"/>
      <c r="AF62" s="229"/>
      <c r="AG62" s="229"/>
      <c r="AH62" s="229"/>
      <c r="AI62" s="229"/>
      <c r="AJ62" s="229"/>
    </row>
    <row r="63" spans="1:36" x14ac:dyDescent="0.2">
      <c r="A63" s="229"/>
      <c r="B63" s="229"/>
      <c r="C63" s="229"/>
      <c r="D63" s="161" t="str">
        <f>'TITLE PAGE'!B10</f>
        <v>Resource Zone Name:</v>
      </c>
      <c r="E63" s="163" t="str">
        <f>'TITLE PAGE'!D10</f>
        <v>Company</v>
      </c>
      <c r="F63" s="229"/>
      <c r="G63" s="229"/>
      <c r="H63" s="229"/>
      <c r="I63" s="229"/>
      <c r="J63" s="229"/>
      <c r="K63" s="229"/>
      <c r="L63" s="229"/>
      <c r="M63" s="229"/>
      <c r="N63" s="229"/>
      <c r="O63" s="229"/>
      <c r="P63" s="229"/>
      <c r="Q63" s="229"/>
      <c r="R63" s="229"/>
      <c r="S63" s="229"/>
      <c r="T63" s="229"/>
      <c r="U63" s="229"/>
      <c r="V63" s="229"/>
      <c r="W63" s="229"/>
      <c r="X63" s="229"/>
      <c r="Y63" s="229"/>
      <c r="Z63" s="229"/>
      <c r="AA63" s="229"/>
      <c r="AB63" s="229"/>
      <c r="AC63" s="229"/>
      <c r="AD63" s="229"/>
      <c r="AE63" s="229"/>
      <c r="AF63" s="229"/>
      <c r="AG63" s="229"/>
      <c r="AH63" s="229"/>
      <c r="AI63" s="229"/>
      <c r="AJ63" s="229"/>
    </row>
    <row r="64" spans="1:36" ht="18" x14ac:dyDescent="0.25">
      <c r="A64" s="229"/>
      <c r="B64" s="229"/>
      <c r="C64" s="229"/>
      <c r="D64" s="161" t="str">
        <f>'TITLE PAGE'!B11</f>
        <v>Resource Zone Number:</v>
      </c>
      <c r="E64" s="166" t="str">
        <f>'TITLE PAGE'!D11</f>
        <v>PRT 1</v>
      </c>
      <c r="F64" s="229"/>
      <c r="G64" s="229"/>
      <c r="H64" s="229"/>
      <c r="I64" s="234"/>
      <c r="J64" s="229"/>
      <c r="K64" s="229"/>
      <c r="L64" s="229"/>
      <c r="M64" s="229"/>
      <c r="N64" s="229"/>
      <c r="O64" s="229"/>
      <c r="P64" s="229"/>
      <c r="Q64" s="229"/>
      <c r="R64" s="229"/>
      <c r="S64" s="229"/>
      <c r="T64" s="229"/>
      <c r="U64" s="229"/>
      <c r="V64" s="229"/>
      <c r="W64" s="229"/>
      <c r="X64" s="229"/>
      <c r="Y64" s="229"/>
      <c r="Z64" s="229"/>
      <c r="AA64" s="229"/>
      <c r="AB64" s="229"/>
      <c r="AC64" s="229"/>
      <c r="AD64" s="229"/>
      <c r="AE64" s="229"/>
      <c r="AF64" s="229"/>
      <c r="AG64" s="229"/>
      <c r="AH64" s="229"/>
      <c r="AI64" s="229"/>
      <c r="AJ64" s="229"/>
    </row>
    <row r="65" spans="1:36" ht="18" x14ac:dyDescent="0.25">
      <c r="A65" s="229"/>
      <c r="B65" s="229"/>
      <c r="C65" s="229"/>
      <c r="D65" s="161" t="str">
        <f>'TITLE PAGE'!B12</f>
        <v xml:space="preserve">Planning Scenario Name:                                                                     </v>
      </c>
      <c r="E65" s="163" t="str">
        <f>'TITLE PAGE'!D12</f>
        <v>Dry Year Annual Average - benchmarking data</v>
      </c>
      <c r="F65" s="229"/>
      <c r="G65" s="229"/>
      <c r="H65" s="229"/>
      <c r="I65" s="234"/>
      <c r="J65" s="229"/>
      <c r="K65" s="229"/>
      <c r="L65" s="229"/>
      <c r="M65" s="229"/>
      <c r="N65" s="229"/>
      <c r="O65" s="229"/>
      <c r="P65" s="229"/>
      <c r="Q65" s="229"/>
      <c r="R65" s="229"/>
      <c r="S65" s="229"/>
      <c r="T65" s="229"/>
      <c r="U65" s="229"/>
      <c r="V65" s="229"/>
      <c r="W65" s="229"/>
      <c r="X65" s="229"/>
      <c r="Y65" s="229"/>
      <c r="Z65" s="229"/>
      <c r="AA65" s="229"/>
      <c r="AB65" s="229"/>
      <c r="AC65" s="229"/>
      <c r="AD65" s="229"/>
      <c r="AE65" s="229"/>
      <c r="AF65" s="229"/>
      <c r="AG65" s="229"/>
      <c r="AH65" s="229"/>
      <c r="AI65" s="229"/>
      <c r="AJ65" s="229"/>
    </row>
    <row r="66" spans="1:36" ht="18" x14ac:dyDescent="0.25">
      <c r="A66" s="229"/>
      <c r="B66" s="229"/>
      <c r="C66" s="229"/>
      <c r="D66" s="169" t="str">
        <f>'TITLE PAGE'!B13</f>
        <v xml:space="preserve">Chosen Level of Service:  </v>
      </c>
      <c r="E66" s="171" t="str">
        <f>'TITLE PAGE'!D13</f>
        <v>1 in 200</v>
      </c>
      <c r="F66" s="229"/>
      <c r="G66" s="229"/>
      <c r="H66" s="229"/>
      <c r="I66" s="234"/>
      <c r="J66" s="229"/>
      <c r="K66" s="229"/>
      <c r="L66" s="229"/>
      <c r="M66" s="229"/>
      <c r="N66" s="229"/>
      <c r="O66" s="229"/>
      <c r="P66" s="229"/>
      <c r="Q66" s="229"/>
      <c r="R66" s="229"/>
      <c r="S66" s="229"/>
      <c r="T66" s="229"/>
      <c r="U66" s="229"/>
      <c r="V66" s="229"/>
      <c r="W66" s="229"/>
      <c r="X66" s="229"/>
      <c r="Y66" s="229"/>
      <c r="Z66" s="229"/>
      <c r="AA66" s="229"/>
      <c r="AB66" s="229"/>
      <c r="AC66" s="229"/>
      <c r="AD66" s="229"/>
      <c r="AE66" s="229"/>
      <c r="AF66" s="229"/>
      <c r="AG66" s="229"/>
      <c r="AH66" s="229"/>
      <c r="AI66" s="229"/>
      <c r="AJ66" s="229"/>
    </row>
    <row r="67" spans="1:36" x14ac:dyDescent="0.2">
      <c r="A67" s="229"/>
      <c r="B67" s="229"/>
      <c r="C67" s="229"/>
      <c r="D67" s="229"/>
      <c r="E67" s="343"/>
      <c r="F67" s="229"/>
      <c r="G67" s="229"/>
      <c r="H67" s="229"/>
      <c r="I67" s="229"/>
      <c r="J67" s="229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/>
      <c r="X67" s="229"/>
      <c r="Y67" s="229"/>
      <c r="Z67" s="229"/>
      <c r="AA67" s="229"/>
      <c r="AB67" s="229"/>
      <c r="AC67" s="229"/>
      <c r="AD67" s="229"/>
      <c r="AE67" s="229"/>
      <c r="AF67" s="229"/>
      <c r="AG67" s="229"/>
      <c r="AH67" s="229"/>
      <c r="AI67" s="229"/>
      <c r="AJ67" s="229"/>
    </row>
  </sheetData>
  <mergeCells count="7">
    <mergeCell ref="B59:B60"/>
    <mergeCell ref="B3:B12"/>
    <mergeCell ref="B13:B29"/>
    <mergeCell ref="B30:B37"/>
    <mergeCell ref="B38:B51"/>
    <mergeCell ref="B52:B56"/>
    <mergeCell ref="B57:B58"/>
  </mergeCells>
  <conditionalFormatting sqref="K58:AJ58">
    <cfRule type="cellIs" dxfId="5" priority="4" stopIfTrue="1" operator="equal">
      <formula>""</formula>
    </cfRule>
  </conditionalFormatting>
  <conditionalFormatting sqref="D58">
    <cfRule type="cellIs" dxfId="4" priority="3" stopIfTrue="1" operator="notEqual">
      <formula>"Unmeasured Household - Occupancy Rate"</formula>
    </cfRule>
  </conditionalFormatting>
  <conditionalFormatting sqref="F58">
    <cfRule type="cellIs" dxfId="3" priority="2" stopIfTrue="1" operator="notEqual">
      <formula>"h/prop"</formula>
    </cfRule>
  </conditionalFormatting>
  <conditionalFormatting sqref="E58">
    <cfRule type="cellIs" dxfId="2" priority="1" stopIfTrue="1" operator="notEqual">
      <formula>"52BL/46BL"</formula>
    </cfRule>
  </conditionalFormatting>
  <pageMargins left="0.7" right="0.7" top="0.75" bottom="0.75" header="0.3" footer="0.3"/>
  <pageSetup paperSize="9" orientation="portrait" verticalDpi="9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5"/>
  <sheetViews>
    <sheetView zoomScale="80" zoomScaleNormal="80" workbookViewId="0">
      <selection activeCell="I24" sqref="I24"/>
    </sheetView>
  </sheetViews>
  <sheetFormatPr defaultColWidth="8.88671875" defaultRowHeight="15" x14ac:dyDescent="0.2"/>
  <cols>
    <col min="1" max="1" width="2.109375" customWidth="1"/>
    <col min="2" max="2" width="7.88671875" customWidth="1"/>
    <col min="3" max="3" width="5.6640625" customWidth="1"/>
    <col min="4" max="4" width="33.109375" bestFit="1" customWidth="1"/>
    <col min="5" max="5" width="36.109375" customWidth="1"/>
    <col min="6" max="6" width="6.109375" customWidth="1"/>
    <col min="7" max="7" width="10.88671875" customWidth="1"/>
    <col min="8" max="8" width="6.77734375" customWidth="1"/>
    <col min="9" max="36" width="11.44140625" customWidth="1"/>
    <col min="257" max="257" width="2.109375" customWidth="1"/>
    <col min="258" max="258" width="7.88671875" customWidth="1"/>
    <col min="259" max="259" width="5.6640625" customWidth="1"/>
    <col min="260" max="260" width="39.77734375" customWidth="1"/>
    <col min="261" max="261" width="32.77734375" customWidth="1"/>
    <col min="262" max="262" width="6.109375" customWidth="1"/>
    <col min="263" max="263" width="7.88671875" bestFit="1" customWidth="1"/>
    <col min="264" max="264" width="15.44140625" customWidth="1"/>
    <col min="265" max="265" width="12.21875" customWidth="1"/>
    <col min="266" max="266" width="12.6640625" customWidth="1"/>
    <col min="267" max="267" width="12" customWidth="1"/>
    <col min="268" max="292" width="11.44140625" customWidth="1"/>
    <col min="513" max="513" width="2.109375" customWidth="1"/>
    <col min="514" max="514" width="7.88671875" customWidth="1"/>
    <col min="515" max="515" width="5.6640625" customWidth="1"/>
    <col min="516" max="516" width="39.77734375" customWidth="1"/>
    <col min="517" max="517" width="32.77734375" customWidth="1"/>
    <col min="518" max="518" width="6.109375" customWidth="1"/>
    <col min="519" max="519" width="7.88671875" bestFit="1" customWidth="1"/>
    <col min="520" max="520" width="15.44140625" customWidth="1"/>
    <col min="521" max="521" width="12.21875" customWidth="1"/>
    <col min="522" max="522" width="12.6640625" customWidth="1"/>
    <col min="523" max="523" width="12" customWidth="1"/>
    <col min="524" max="548" width="11.44140625" customWidth="1"/>
    <col min="769" max="769" width="2.109375" customWidth="1"/>
    <col min="770" max="770" width="7.88671875" customWidth="1"/>
    <col min="771" max="771" width="5.6640625" customWidth="1"/>
    <col min="772" max="772" width="39.77734375" customWidth="1"/>
    <col min="773" max="773" width="32.77734375" customWidth="1"/>
    <col min="774" max="774" width="6.109375" customWidth="1"/>
    <col min="775" max="775" width="7.88671875" bestFit="1" customWidth="1"/>
    <col min="776" max="776" width="15.44140625" customWidth="1"/>
    <col min="777" max="777" width="12.21875" customWidth="1"/>
    <col min="778" max="778" width="12.6640625" customWidth="1"/>
    <col min="779" max="779" width="12" customWidth="1"/>
    <col min="780" max="804" width="11.44140625" customWidth="1"/>
    <col min="1025" max="1025" width="2.109375" customWidth="1"/>
    <col min="1026" max="1026" width="7.88671875" customWidth="1"/>
    <col min="1027" max="1027" width="5.6640625" customWidth="1"/>
    <col min="1028" max="1028" width="39.77734375" customWidth="1"/>
    <col min="1029" max="1029" width="32.77734375" customWidth="1"/>
    <col min="1030" max="1030" width="6.109375" customWidth="1"/>
    <col min="1031" max="1031" width="7.88671875" bestFit="1" customWidth="1"/>
    <col min="1032" max="1032" width="15.44140625" customWidth="1"/>
    <col min="1033" max="1033" width="12.21875" customWidth="1"/>
    <col min="1034" max="1034" width="12.6640625" customWidth="1"/>
    <col min="1035" max="1035" width="12" customWidth="1"/>
    <col min="1036" max="1060" width="11.44140625" customWidth="1"/>
    <col min="1281" max="1281" width="2.109375" customWidth="1"/>
    <col min="1282" max="1282" width="7.88671875" customWidth="1"/>
    <col min="1283" max="1283" width="5.6640625" customWidth="1"/>
    <col min="1284" max="1284" width="39.77734375" customWidth="1"/>
    <col min="1285" max="1285" width="32.77734375" customWidth="1"/>
    <col min="1286" max="1286" width="6.109375" customWidth="1"/>
    <col min="1287" max="1287" width="7.88671875" bestFit="1" customWidth="1"/>
    <col min="1288" max="1288" width="15.44140625" customWidth="1"/>
    <col min="1289" max="1289" width="12.21875" customWidth="1"/>
    <col min="1290" max="1290" width="12.6640625" customWidth="1"/>
    <col min="1291" max="1291" width="12" customWidth="1"/>
    <col min="1292" max="1316" width="11.44140625" customWidth="1"/>
    <col min="1537" max="1537" width="2.109375" customWidth="1"/>
    <col min="1538" max="1538" width="7.88671875" customWidth="1"/>
    <col min="1539" max="1539" width="5.6640625" customWidth="1"/>
    <col min="1540" max="1540" width="39.77734375" customWidth="1"/>
    <col min="1541" max="1541" width="32.77734375" customWidth="1"/>
    <col min="1542" max="1542" width="6.109375" customWidth="1"/>
    <col min="1543" max="1543" width="7.88671875" bestFit="1" customWidth="1"/>
    <col min="1544" max="1544" width="15.44140625" customWidth="1"/>
    <col min="1545" max="1545" width="12.21875" customWidth="1"/>
    <col min="1546" max="1546" width="12.6640625" customWidth="1"/>
    <col min="1547" max="1547" width="12" customWidth="1"/>
    <col min="1548" max="1572" width="11.44140625" customWidth="1"/>
    <col min="1793" max="1793" width="2.109375" customWidth="1"/>
    <col min="1794" max="1794" width="7.88671875" customWidth="1"/>
    <col min="1795" max="1795" width="5.6640625" customWidth="1"/>
    <col min="1796" max="1796" width="39.77734375" customWidth="1"/>
    <col min="1797" max="1797" width="32.77734375" customWidth="1"/>
    <col min="1798" max="1798" width="6.109375" customWidth="1"/>
    <col min="1799" max="1799" width="7.88671875" bestFit="1" customWidth="1"/>
    <col min="1800" max="1800" width="15.44140625" customWidth="1"/>
    <col min="1801" max="1801" width="12.21875" customWidth="1"/>
    <col min="1802" max="1802" width="12.6640625" customWidth="1"/>
    <col min="1803" max="1803" width="12" customWidth="1"/>
    <col min="1804" max="1828" width="11.44140625" customWidth="1"/>
    <col min="2049" max="2049" width="2.109375" customWidth="1"/>
    <col min="2050" max="2050" width="7.88671875" customWidth="1"/>
    <col min="2051" max="2051" width="5.6640625" customWidth="1"/>
    <col min="2052" max="2052" width="39.77734375" customWidth="1"/>
    <col min="2053" max="2053" width="32.77734375" customWidth="1"/>
    <col min="2054" max="2054" width="6.109375" customWidth="1"/>
    <col min="2055" max="2055" width="7.88671875" bestFit="1" customWidth="1"/>
    <col min="2056" max="2056" width="15.44140625" customWidth="1"/>
    <col min="2057" max="2057" width="12.21875" customWidth="1"/>
    <col min="2058" max="2058" width="12.6640625" customWidth="1"/>
    <col min="2059" max="2059" width="12" customWidth="1"/>
    <col min="2060" max="2084" width="11.44140625" customWidth="1"/>
    <col min="2305" max="2305" width="2.109375" customWidth="1"/>
    <col min="2306" max="2306" width="7.88671875" customWidth="1"/>
    <col min="2307" max="2307" width="5.6640625" customWidth="1"/>
    <col min="2308" max="2308" width="39.77734375" customWidth="1"/>
    <col min="2309" max="2309" width="32.77734375" customWidth="1"/>
    <col min="2310" max="2310" width="6.109375" customWidth="1"/>
    <col min="2311" max="2311" width="7.88671875" bestFit="1" customWidth="1"/>
    <col min="2312" max="2312" width="15.44140625" customWidth="1"/>
    <col min="2313" max="2313" width="12.21875" customWidth="1"/>
    <col min="2314" max="2314" width="12.6640625" customWidth="1"/>
    <col min="2315" max="2315" width="12" customWidth="1"/>
    <col min="2316" max="2340" width="11.44140625" customWidth="1"/>
    <col min="2561" max="2561" width="2.109375" customWidth="1"/>
    <col min="2562" max="2562" width="7.88671875" customWidth="1"/>
    <col min="2563" max="2563" width="5.6640625" customWidth="1"/>
    <col min="2564" max="2564" width="39.77734375" customWidth="1"/>
    <col min="2565" max="2565" width="32.77734375" customWidth="1"/>
    <col min="2566" max="2566" width="6.109375" customWidth="1"/>
    <col min="2567" max="2567" width="7.88671875" bestFit="1" customWidth="1"/>
    <col min="2568" max="2568" width="15.44140625" customWidth="1"/>
    <col min="2569" max="2569" width="12.21875" customWidth="1"/>
    <col min="2570" max="2570" width="12.6640625" customWidth="1"/>
    <col min="2571" max="2571" width="12" customWidth="1"/>
    <col min="2572" max="2596" width="11.44140625" customWidth="1"/>
    <col min="2817" max="2817" width="2.109375" customWidth="1"/>
    <col min="2818" max="2818" width="7.88671875" customWidth="1"/>
    <col min="2819" max="2819" width="5.6640625" customWidth="1"/>
    <col min="2820" max="2820" width="39.77734375" customWidth="1"/>
    <col min="2821" max="2821" width="32.77734375" customWidth="1"/>
    <col min="2822" max="2822" width="6.109375" customWidth="1"/>
    <col min="2823" max="2823" width="7.88671875" bestFit="1" customWidth="1"/>
    <col min="2824" max="2824" width="15.44140625" customWidth="1"/>
    <col min="2825" max="2825" width="12.21875" customWidth="1"/>
    <col min="2826" max="2826" width="12.6640625" customWidth="1"/>
    <col min="2827" max="2827" width="12" customWidth="1"/>
    <col min="2828" max="2852" width="11.44140625" customWidth="1"/>
    <col min="3073" max="3073" width="2.109375" customWidth="1"/>
    <col min="3074" max="3074" width="7.88671875" customWidth="1"/>
    <col min="3075" max="3075" width="5.6640625" customWidth="1"/>
    <col min="3076" max="3076" width="39.77734375" customWidth="1"/>
    <col min="3077" max="3077" width="32.77734375" customWidth="1"/>
    <col min="3078" max="3078" width="6.109375" customWidth="1"/>
    <col min="3079" max="3079" width="7.88671875" bestFit="1" customWidth="1"/>
    <col min="3080" max="3080" width="15.44140625" customWidth="1"/>
    <col min="3081" max="3081" width="12.21875" customWidth="1"/>
    <col min="3082" max="3082" width="12.6640625" customWidth="1"/>
    <col min="3083" max="3083" width="12" customWidth="1"/>
    <col min="3084" max="3108" width="11.44140625" customWidth="1"/>
    <col min="3329" max="3329" width="2.109375" customWidth="1"/>
    <col min="3330" max="3330" width="7.88671875" customWidth="1"/>
    <col min="3331" max="3331" width="5.6640625" customWidth="1"/>
    <col min="3332" max="3332" width="39.77734375" customWidth="1"/>
    <col min="3333" max="3333" width="32.77734375" customWidth="1"/>
    <col min="3334" max="3334" width="6.109375" customWidth="1"/>
    <col min="3335" max="3335" width="7.88671875" bestFit="1" customWidth="1"/>
    <col min="3336" max="3336" width="15.44140625" customWidth="1"/>
    <col min="3337" max="3337" width="12.21875" customWidth="1"/>
    <col min="3338" max="3338" width="12.6640625" customWidth="1"/>
    <col min="3339" max="3339" width="12" customWidth="1"/>
    <col min="3340" max="3364" width="11.44140625" customWidth="1"/>
    <col min="3585" max="3585" width="2.109375" customWidth="1"/>
    <col min="3586" max="3586" width="7.88671875" customWidth="1"/>
    <col min="3587" max="3587" width="5.6640625" customWidth="1"/>
    <col min="3588" max="3588" width="39.77734375" customWidth="1"/>
    <col min="3589" max="3589" width="32.77734375" customWidth="1"/>
    <col min="3590" max="3590" width="6.109375" customWidth="1"/>
    <col min="3591" max="3591" width="7.88671875" bestFit="1" customWidth="1"/>
    <col min="3592" max="3592" width="15.44140625" customWidth="1"/>
    <col min="3593" max="3593" width="12.21875" customWidth="1"/>
    <col min="3594" max="3594" width="12.6640625" customWidth="1"/>
    <col min="3595" max="3595" width="12" customWidth="1"/>
    <col min="3596" max="3620" width="11.44140625" customWidth="1"/>
    <col min="3841" max="3841" width="2.109375" customWidth="1"/>
    <col min="3842" max="3842" width="7.88671875" customWidth="1"/>
    <col min="3843" max="3843" width="5.6640625" customWidth="1"/>
    <col min="3844" max="3844" width="39.77734375" customWidth="1"/>
    <col min="3845" max="3845" width="32.77734375" customWidth="1"/>
    <col min="3846" max="3846" width="6.109375" customWidth="1"/>
    <col min="3847" max="3847" width="7.88671875" bestFit="1" customWidth="1"/>
    <col min="3848" max="3848" width="15.44140625" customWidth="1"/>
    <col min="3849" max="3849" width="12.21875" customWidth="1"/>
    <col min="3850" max="3850" width="12.6640625" customWidth="1"/>
    <col min="3851" max="3851" width="12" customWidth="1"/>
    <col min="3852" max="3876" width="11.44140625" customWidth="1"/>
    <col min="4097" max="4097" width="2.109375" customWidth="1"/>
    <col min="4098" max="4098" width="7.88671875" customWidth="1"/>
    <col min="4099" max="4099" width="5.6640625" customWidth="1"/>
    <col min="4100" max="4100" width="39.77734375" customWidth="1"/>
    <col min="4101" max="4101" width="32.77734375" customWidth="1"/>
    <col min="4102" max="4102" width="6.109375" customWidth="1"/>
    <col min="4103" max="4103" width="7.88671875" bestFit="1" customWidth="1"/>
    <col min="4104" max="4104" width="15.44140625" customWidth="1"/>
    <col min="4105" max="4105" width="12.21875" customWidth="1"/>
    <col min="4106" max="4106" width="12.6640625" customWidth="1"/>
    <col min="4107" max="4107" width="12" customWidth="1"/>
    <col min="4108" max="4132" width="11.44140625" customWidth="1"/>
    <col min="4353" max="4353" width="2.109375" customWidth="1"/>
    <col min="4354" max="4354" width="7.88671875" customWidth="1"/>
    <col min="4355" max="4355" width="5.6640625" customWidth="1"/>
    <col min="4356" max="4356" width="39.77734375" customWidth="1"/>
    <col min="4357" max="4357" width="32.77734375" customWidth="1"/>
    <col min="4358" max="4358" width="6.109375" customWidth="1"/>
    <col min="4359" max="4359" width="7.88671875" bestFit="1" customWidth="1"/>
    <col min="4360" max="4360" width="15.44140625" customWidth="1"/>
    <col min="4361" max="4361" width="12.21875" customWidth="1"/>
    <col min="4362" max="4362" width="12.6640625" customWidth="1"/>
    <col min="4363" max="4363" width="12" customWidth="1"/>
    <col min="4364" max="4388" width="11.44140625" customWidth="1"/>
    <col min="4609" max="4609" width="2.109375" customWidth="1"/>
    <col min="4610" max="4610" width="7.88671875" customWidth="1"/>
    <col min="4611" max="4611" width="5.6640625" customWidth="1"/>
    <col min="4612" max="4612" width="39.77734375" customWidth="1"/>
    <col min="4613" max="4613" width="32.77734375" customWidth="1"/>
    <col min="4614" max="4614" width="6.109375" customWidth="1"/>
    <col min="4615" max="4615" width="7.88671875" bestFit="1" customWidth="1"/>
    <col min="4616" max="4616" width="15.44140625" customWidth="1"/>
    <col min="4617" max="4617" width="12.21875" customWidth="1"/>
    <col min="4618" max="4618" width="12.6640625" customWidth="1"/>
    <col min="4619" max="4619" width="12" customWidth="1"/>
    <col min="4620" max="4644" width="11.44140625" customWidth="1"/>
    <col min="4865" max="4865" width="2.109375" customWidth="1"/>
    <col min="4866" max="4866" width="7.88671875" customWidth="1"/>
    <col min="4867" max="4867" width="5.6640625" customWidth="1"/>
    <col min="4868" max="4868" width="39.77734375" customWidth="1"/>
    <col min="4869" max="4869" width="32.77734375" customWidth="1"/>
    <col min="4870" max="4870" width="6.109375" customWidth="1"/>
    <col min="4871" max="4871" width="7.88671875" bestFit="1" customWidth="1"/>
    <col min="4872" max="4872" width="15.44140625" customWidth="1"/>
    <col min="4873" max="4873" width="12.21875" customWidth="1"/>
    <col min="4874" max="4874" width="12.6640625" customWidth="1"/>
    <col min="4875" max="4875" width="12" customWidth="1"/>
    <col min="4876" max="4900" width="11.44140625" customWidth="1"/>
    <col min="5121" max="5121" width="2.109375" customWidth="1"/>
    <col min="5122" max="5122" width="7.88671875" customWidth="1"/>
    <col min="5123" max="5123" width="5.6640625" customWidth="1"/>
    <col min="5124" max="5124" width="39.77734375" customWidth="1"/>
    <col min="5125" max="5125" width="32.77734375" customWidth="1"/>
    <col min="5126" max="5126" width="6.109375" customWidth="1"/>
    <col min="5127" max="5127" width="7.88671875" bestFit="1" customWidth="1"/>
    <col min="5128" max="5128" width="15.44140625" customWidth="1"/>
    <col min="5129" max="5129" width="12.21875" customWidth="1"/>
    <col min="5130" max="5130" width="12.6640625" customWidth="1"/>
    <col min="5131" max="5131" width="12" customWidth="1"/>
    <col min="5132" max="5156" width="11.44140625" customWidth="1"/>
    <col min="5377" max="5377" width="2.109375" customWidth="1"/>
    <col min="5378" max="5378" width="7.88671875" customWidth="1"/>
    <col min="5379" max="5379" width="5.6640625" customWidth="1"/>
    <col min="5380" max="5380" width="39.77734375" customWidth="1"/>
    <col min="5381" max="5381" width="32.77734375" customWidth="1"/>
    <col min="5382" max="5382" width="6.109375" customWidth="1"/>
    <col min="5383" max="5383" width="7.88671875" bestFit="1" customWidth="1"/>
    <col min="5384" max="5384" width="15.44140625" customWidth="1"/>
    <col min="5385" max="5385" width="12.21875" customWidth="1"/>
    <col min="5386" max="5386" width="12.6640625" customWidth="1"/>
    <col min="5387" max="5387" width="12" customWidth="1"/>
    <col min="5388" max="5412" width="11.44140625" customWidth="1"/>
    <col min="5633" max="5633" width="2.109375" customWidth="1"/>
    <col min="5634" max="5634" width="7.88671875" customWidth="1"/>
    <col min="5635" max="5635" width="5.6640625" customWidth="1"/>
    <col min="5636" max="5636" width="39.77734375" customWidth="1"/>
    <col min="5637" max="5637" width="32.77734375" customWidth="1"/>
    <col min="5638" max="5638" width="6.109375" customWidth="1"/>
    <col min="5639" max="5639" width="7.88671875" bestFit="1" customWidth="1"/>
    <col min="5640" max="5640" width="15.44140625" customWidth="1"/>
    <col min="5641" max="5641" width="12.21875" customWidth="1"/>
    <col min="5642" max="5642" width="12.6640625" customWidth="1"/>
    <col min="5643" max="5643" width="12" customWidth="1"/>
    <col min="5644" max="5668" width="11.44140625" customWidth="1"/>
    <col min="5889" max="5889" width="2.109375" customWidth="1"/>
    <col min="5890" max="5890" width="7.88671875" customWidth="1"/>
    <col min="5891" max="5891" width="5.6640625" customWidth="1"/>
    <col min="5892" max="5892" width="39.77734375" customWidth="1"/>
    <col min="5893" max="5893" width="32.77734375" customWidth="1"/>
    <col min="5894" max="5894" width="6.109375" customWidth="1"/>
    <col min="5895" max="5895" width="7.88671875" bestFit="1" customWidth="1"/>
    <col min="5896" max="5896" width="15.44140625" customWidth="1"/>
    <col min="5897" max="5897" width="12.21875" customWidth="1"/>
    <col min="5898" max="5898" width="12.6640625" customWidth="1"/>
    <col min="5899" max="5899" width="12" customWidth="1"/>
    <col min="5900" max="5924" width="11.44140625" customWidth="1"/>
    <col min="6145" max="6145" width="2.109375" customWidth="1"/>
    <col min="6146" max="6146" width="7.88671875" customWidth="1"/>
    <col min="6147" max="6147" width="5.6640625" customWidth="1"/>
    <col min="6148" max="6148" width="39.77734375" customWidth="1"/>
    <col min="6149" max="6149" width="32.77734375" customWidth="1"/>
    <col min="6150" max="6150" width="6.109375" customWidth="1"/>
    <col min="6151" max="6151" width="7.88671875" bestFit="1" customWidth="1"/>
    <col min="6152" max="6152" width="15.44140625" customWidth="1"/>
    <col min="6153" max="6153" width="12.21875" customWidth="1"/>
    <col min="6154" max="6154" width="12.6640625" customWidth="1"/>
    <col min="6155" max="6155" width="12" customWidth="1"/>
    <col min="6156" max="6180" width="11.44140625" customWidth="1"/>
    <col min="6401" max="6401" width="2.109375" customWidth="1"/>
    <col min="6402" max="6402" width="7.88671875" customWidth="1"/>
    <col min="6403" max="6403" width="5.6640625" customWidth="1"/>
    <col min="6404" max="6404" width="39.77734375" customWidth="1"/>
    <col min="6405" max="6405" width="32.77734375" customWidth="1"/>
    <col min="6406" max="6406" width="6.109375" customWidth="1"/>
    <col min="6407" max="6407" width="7.88671875" bestFit="1" customWidth="1"/>
    <col min="6408" max="6408" width="15.44140625" customWidth="1"/>
    <col min="6409" max="6409" width="12.21875" customWidth="1"/>
    <col min="6410" max="6410" width="12.6640625" customWidth="1"/>
    <col min="6411" max="6411" width="12" customWidth="1"/>
    <col min="6412" max="6436" width="11.44140625" customWidth="1"/>
    <col min="6657" max="6657" width="2.109375" customWidth="1"/>
    <col min="6658" max="6658" width="7.88671875" customWidth="1"/>
    <col min="6659" max="6659" width="5.6640625" customWidth="1"/>
    <col min="6660" max="6660" width="39.77734375" customWidth="1"/>
    <col min="6661" max="6661" width="32.77734375" customWidth="1"/>
    <col min="6662" max="6662" width="6.109375" customWidth="1"/>
    <col min="6663" max="6663" width="7.88671875" bestFit="1" customWidth="1"/>
    <col min="6664" max="6664" width="15.44140625" customWidth="1"/>
    <col min="6665" max="6665" width="12.21875" customWidth="1"/>
    <col min="6666" max="6666" width="12.6640625" customWidth="1"/>
    <col min="6667" max="6667" width="12" customWidth="1"/>
    <col min="6668" max="6692" width="11.44140625" customWidth="1"/>
    <col min="6913" max="6913" width="2.109375" customWidth="1"/>
    <col min="6914" max="6914" width="7.88671875" customWidth="1"/>
    <col min="6915" max="6915" width="5.6640625" customWidth="1"/>
    <col min="6916" max="6916" width="39.77734375" customWidth="1"/>
    <col min="6917" max="6917" width="32.77734375" customWidth="1"/>
    <col min="6918" max="6918" width="6.109375" customWidth="1"/>
    <col min="6919" max="6919" width="7.88671875" bestFit="1" customWidth="1"/>
    <col min="6920" max="6920" width="15.44140625" customWidth="1"/>
    <col min="6921" max="6921" width="12.21875" customWidth="1"/>
    <col min="6922" max="6922" width="12.6640625" customWidth="1"/>
    <col min="6923" max="6923" width="12" customWidth="1"/>
    <col min="6924" max="6948" width="11.44140625" customWidth="1"/>
    <col min="7169" max="7169" width="2.109375" customWidth="1"/>
    <col min="7170" max="7170" width="7.88671875" customWidth="1"/>
    <col min="7171" max="7171" width="5.6640625" customWidth="1"/>
    <col min="7172" max="7172" width="39.77734375" customWidth="1"/>
    <col min="7173" max="7173" width="32.77734375" customWidth="1"/>
    <col min="7174" max="7174" width="6.109375" customWidth="1"/>
    <col min="7175" max="7175" width="7.88671875" bestFit="1" customWidth="1"/>
    <col min="7176" max="7176" width="15.44140625" customWidth="1"/>
    <col min="7177" max="7177" width="12.21875" customWidth="1"/>
    <col min="7178" max="7178" width="12.6640625" customWidth="1"/>
    <col min="7179" max="7179" width="12" customWidth="1"/>
    <col min="7180" max="7204" width="11.44140625" customWidth="1"/>
    <col min="7425" max="7425" width="2.109375" customWidth="1"/>
    <col min="7426" max="7426" width="7.88671875" customWidth="1"/>
    <col min="7427" max="7427" width="5.6640625" customWidth="1"/>
    <col min="7428" max="7428" width="39.77734375" customWidth="1"/>
    <col min="7429" max="7429" width="32.77734375" customWidth="1"/>
    <col min="7430" max="7430" width="6.109375" customWidth="1"/>
    <col min="7431" max="7431" width="7.88671875" bestFit="1" customWidth="1"/>
    <col min="7432" max="7432" width="15.44140625" customWidth="1"/>
    <col min="7433" max="7433" width="12.21875" customWidth="1"/>
    <col min="7434" max="7434" width="12.6640625" customWidth="1"/>
    <col min="7435" max="7435" width="12" customWidth="1"/>
    <col min="7436" max="7460" width="11.44140625" customWidth="1"/>
    <col min="7681" max="7681" width="2.109375" customWidth="1"/>
    <col min="7682" max="7682" width="7.88671875" customWidth="1"/>
    <col min="7683" max="7683" width="5.6640625" customWidth="1"/>
    <col min="7684" max="7684" width="39.77734375" customWidth="1"/>
    <col min="7685" max="7685" width="32.77734375" customWidth="1"/>
    <col min="7686" max="7686" width="6.109375" customWidth="1"/>
    <col min="7687" max="7687" width="7.88671875" bestFit="1" customWidth="1"/>
    <col min="7688" max="7688" width="15.44140625" customWidth="1"/>
    <col min="7689" max="7689" width="12.21875" customWidth="1"/>
    <col min="7690" max="7690" width="12.6640625" customWidth="1"/>
    <col min="7691" max="7691" width="12" customWidth="1"/>
    <col min="7692" max="7716" width="11.44140625" customWidth="1"/>
    <col min="7937" max="7937" width="2.109375" customWidth="1"/>
    <col min="7938" max="7938" width="7.88671875" customWidth="1"/>
    <col min="7939" max="7939" width="5.6640625" customWidth="1"/>
    <col min="7940" max="7940" width="39.77734375" customWidth="1"/>
    <col min="7941" max="7941" width="32.77734375" customWidth="1"/>
    <col min="7942" max="7942" width="6.109375" customWidth="1"/>
    <col min="7943" max="7943" width="7.88671875" bestFit="1" customWidth="1"/>
    <col min="7944" max="7944" width="15.44140625" customWidth="1"/>
    <col min="7945" max="7945" width="12.21875" customWidth="1"/>
    <col min="7946" max="7946" width="12.6640625" customWidth="1"/>
    <col min="7947" max="7947" width="12" customWidth="1"/>
    <col min="7948" max="7972" width="11.44140625" customWidth="1"/>
    <col min="8193" max="8193" width="2.109375" customWidth="1"/>
    <col min="8194" max="8194" width="7.88671875" customWidth="1"/>
    <col min="8195" max="8195" width="5.6640625" customWidth="1"/>
    <col min="8196" max="8196" width="39.77734375" customWidth="1"/>
    <col min="8197" max="8197" width="32.77734375" customWidth="1"/>
    <col min="8198" max="8198" width="6.109375" customWidth="1"/>
    <col min="8199" max="8199" width="7.88671875" bestFit="1" customWidth="1"/>
    <col min="8200" max="8200" width="15.44140625" customWidth="1"/>
    <col min="8201" max="8201" width="12.21875" customWidth="1"/>
    <col min="8202" max="8202" width="12.6640625" customWidth="1"/>
    <col min="8203" max="8203" width="12" customWidth="1"/>
    <col min="8204" max="8228" width="11.44140625" customWidth="1"/>
    <col min="8449" max="8449" width="2.109375" customWidth="1"/>
    <col min="8450" max="8450" width="7.88671875" customWidth="1"/>
    <col min="8451" max="8451" width="5.6640625" customWidth="1"/>
    <col min="8452" max="8452" width="39.77734375" customWidth="1"/>
    <col min="8453" max="8453" width="32.77734375" customWidth="1"/>
    <col min="8454" max="8454" width="6.109375" customWidth="1"/>
    <col min="8455" max="8455" width="7.88671875" bestFit="1" customWidth="1"/>
    <col min="8456" max="8456" width="15.44140625" customWidth="1"/>
    <col min="8457" max="8457" width="12.21875" customWidth="1"/>
    <col min="8458" max="8458" width="12.6640625" customWidth="1"/>
    <col min="8459" max="8459" width="12" customWidth="1"/>
    <col min="8460" max="8484" width="11.44140625" customWidth="1"/>
    <col min="8705" max="8705" width="2.109375" customWidth="1"/>
    <col min="8706" max="8706" width="7.88671875" customWidth="1"/>
    <col min="8707" max="8707" width="5.6640625" customWidth="1"/>
    <col min="8708" max="8708" width="39.77734375" customWidth="1"/>
    <col min="8709" max="8709" width="32.77734375" customWidth="1"/>
    <col min="8710" max="8710" width="6.109375" customWidth="1"/>
    <col min="8711" max="8711" width="7.88671875" bestFit="1" customWidth="1"/>
    <col min="8712" max="8712" width="15.44140625" customWidth="1"/>
    <col min="8713" max="8713" width="12.21875" customWidth="1"/>
    <col min="8714" max="8714" width="12.6640625" customWidth="1"/>
    <col min="8715" max="8715" width="12" customWidth="1"/>
    <col min="8716" max="8740" width="11.44140625" customWidth="1"/>
    <col min="8961" max="8961" width="2.109375" customWidth="1"/>
    <col min="8962" max="8962" width="7.88671875" customWidth="1"/>
    <col min="8963" max="8963" width="5.6640625" customWidth="1"/>
    <col min="8964" max="8964" width="39.77734375" customWidth="1"/>
    <col min="8965" max="8965" width="32.77734375" customWidth="1"/>
    <col min="8966" max="8966" width="6.109375" customWidth="1"/>
    <col min="8967" max="8967" width="7.88671875" bestFit="1" customWidth="1"/>
    <col min="8968" max="8968" width="15.44140625" customWidth="1"/>
    <col min="8969" max="8969" width="12.21875" customWidth="1"/>
    <col min="8970" max="8970" width="12.6640625" customWidth="1"/>
    <col min="8971" max="8971" width="12" customWidth="1"/>
    <col min="8972" max="8996" width="11.44140625" customWidth="1"/>
    <col min="9217" max="9217" width="2.109375" customWidth="1"/>
    <col min="9218" max="9218" width="7.88671875" customWidth="1"/>
    <col min="9219" max="9219" width="5.6640625" customWidth="1"/>
    <col min="9220" max="9220" width="39.77734375" customWidth="1"/>
    <col min="9221" max="9221" width="32.77734375" customWidth="1"/>
    <col min="9222" max="9222" width="6.109375" customWidth="1"/>
    <col min="9223" max="9223" width="7.88671875" bestFit="1" customWidth="1"/>
    <col min="9224" max="9224" width="15.44140625" customWidth="1"/>
    <col min="9225" max="9225" width="12.21875" customWidth="1"/>
    <col min="9226" max="9226" width="12.6640625" customWidth="1"/>
    <col min="9227" max="9227" width="12" customWidth="1"/>
    <col min="9228" max="9252" width="11.44140625" customWidth="1"/>
    <col min="9473" max="9473" width="2.109375" customWidth="1"/>
    <col min="9474" max="9474" width="7.88671875" customWidth="1"/>
    <col min="9475" max="9475" width="5.6640625" customWidth="1"/>
    <col min="9476" max="9476" width="39.77734375" customWidth="1"/>
    <col min="9477" max="9477" width="32.77734375" customWidth="1"/>
    <col min="9478" max="9478" width="6.109375" customWidth="1"/>
    <col min="9479" max="9479" width="7.88671875" bestFit="1" customWidth="1"/>
    <col min="9480" max="9480" width="15.44140625" customWidth="1"/>
    <col min="9481" max="9481" width="12.21875" customWidth="1"/>
    <col min="9482" max="9482" width="12.6640625" customWidth="1"/>
    <col min="9483" max="9483" width="12" customWidth="1"/>
    <col min="9484" max="9508" width="11.44140625" customWidth="1"/>
    <col min="9729" max="9729" width="2.109375" customWidth="1"/>
    <col min="9730" max="9730" width="7.88671875" customWidth="1"/>
    <col min="9731" max="9731" width="5.6640625" customWidth="1"/>
    <col min="9732" max="9732" width="39.77734375" customWidth="1"/>
    <col min="9733" max="9733" width="32.77734375" customWidth="1"/>
    <col min="9734" max="9734" width="6.109375" customWidth="1"/>
    <col min="9735" max="9735" width="7.88671875" bestFit="1" customWidth="1"/>
    <col min="9736" max="9736" width="15.44140625" customWidth="1"/>
    <col min="9737" max="9737" width="12.21875" customWidth="1"/>
    <col min="9738" max="9738" width="12.6640625" customWidth="1"/>
    <col min="9739" max="9739" width="12" customWidth="1"/>
    <col min="9740" max="9764" width="11.44140625" customWidth="1"/>
    <col min="9985" max="9985" width="2.109375" customWidth="1"/>
    <col min="9986" max="9986" width="7.88671875" customWidth="1"/>
    <col min="9987" max="9987" width="5.6640625" customWidth="1"/>
    <col min="9988" max="9988" width="39.77734375" customWidth="1"/>
    <col min="9989" max="9989" width="32.77734375" customWidth="1"/>
    <col min="9990" max="9990" width="6.109375" customWidth="1"/>
    <col min="9991" max="9991" width="7.88671875" bestFit="1" customWidth="1"/>
    <col min="9992" max="9992" width="15.44140625" customWidth="1"/>
    <col min="9993" max="9993" width="12.21875" customWidth="1"/>
    <col min="9994" max="9994" width="12.6640625" customWidth="1"/>
    <col min="9995" max="9995" width="12" customWidth="1"/>
    <col min="9996" max="10020" width="11.44140625" customWidth="1"/>
    <col min="10241" max="10241" width="2.109375" customWidth="1"/>
    <col min="10242" max="10242" width="7.88671875" customWidth="1"/>
    <col min="10243" max="10243" width="5.6640625" customWidth="1"/>
    <col min="10244" max="10244" width="39.77734375" customWidth="1"/>
    <col min="10245" max="10245" width="32.77734375" customWidth="1"/>
    <col min="10246" max="10246" width="6.109375" customWidth="1"/>
    <col min="10247" max="10247" width="7.88671875" bestFit="1" customWidth="1"/>
    <col min="10248" max="10248" width="15.44140625" customWidth="1"/>
    <col min="10249" max="10249" width="12.21875" customWidth="1"/>
    <col min="10250" max="10250" width="12.6640625" customWidth="1"/>
    <col min="10251" max="10251" width="12" customWidth="1"/>
    <col min="10252" max="10276" width="11.44140625" customWidth="1"/>
    <col min="10497" max="10497" width="2.109375" customWidth="1"/>
    <col min="10498" max="10498" width="7.88671875" customWidth="1"/>
    <col min="10499" max="10499" width="5.6640625" customWidth="1"/>
    <col min="10500" max="10500" width="39.77734375" customWidth="1"/>
    <col min="10501" max="10501" width="32.77734375" customWidth="1"/>
    <col min="10502" max="10502" width="6.109375" customWidth="1"/>
    <col min="10503" max="10503" width="7.88671875" bestFit="1" customWidth="1"/>
    <col min="10504" max="10504" width="15.44140625" customWidth="1"/>
    <col min="10505" max="10505" width="12.21875" customWidth="1"/>
    <col min="10506" max="10506" width="12.6640625" customWidth="1"/>
    <col min="10507" max="10507" width="12" customWidth="1"/>
    <col min="10508" max="10532" width="11.44140625" customWidth="1"/>
    <col min="10753" max="10753" width="2.109375" customWidth="1"/>
    <col min="10754" max="10754" width="7.88671875" customWidth="1"/>
    <col min="10755" max="10755" width="5.6640625" customWidth="1"/>
    <col min="10756" max="10756" width="39.77734375" customWidth="1"/>
    <col min="10757" max="10757" width="32.77734375" customWidth="1"/>
    <col min="10758" max="10758" width="6.109375" customWidth="1"/>
    <col min="10759" max="10759" width="7.88671875" bestFit="1" customWidth="1"/>
    <col min="10760" max="10760" width="15.44140625" customWidth="1"/>
    <col min="10761" max="10761" width="12.21875" customWidth="1"/>
    <col min="10762" max="10762" width="12.6640625" customWidth="1"/>
    <col min="10763" max="10763" width="12" customWidth="1"/>
    <col min="10764" max="10788" width="11.44140625" customWidth="1"/>
    <col min="11009" max="11009" width="2.109375" customWidth="1"/>
    <col min="11010" max="11010" width="7.88671875" customWidth="1"/>
    <col min="11011" max="11011" width="5.6640625" customWidth="1"/>
    <col min="11012" max="11012" width="39.77734375" customWidth="1"/>
    <col min="11013" max="11013" width="32.77734375" customWidth="1"/>
    <col min="11014" max="11014" width="6.109375" customWidth="1"/>
    <col min="11015" max="11015" width="7.88671875" bestFit="1" customWidth="1"/>
    <col min="11016" max="11016" width="15.44140625" customWidth="1"/>
    <col min="11017" max="11017" width="12.21875" customWidth="1"/>
    <col min="11018" max="11018" width="12.6640625" customWidth="1"/>
    <col min="11019" max="11019" width="12" customWidth="1"/>
    <col min="11020" max="11044" width="11.44140625" customWidth="1"/>
    <col min="11265" max="11265" width="2.109375" customWidth="1"/>
    <col min="11266" max="11266" width="7.88671875" customWidth="1"/>
    <col min="11267" max="11267" width="5.6640625" customWidth="1"/>
    <col min="11268" max="11268" width="39.77734375" customWidth="1"/>
    <col min="11269" max="11269" width="32.77734375" customWidth="1"/>
    <col min="11270" max="11270" width="6.109375" customWidth="1"/>
    <col min="11271" max="11271" width="7.88671875" bestFit="1" customWidth="1"/>
    <col min="11272" max="11272" width="15.44140625" customWidth="1"/>
    <col min="11273" max="11273" width="12.21875" customWidth="1"/>
    <col min="11274" max="11274" width="12.6640625" customWidth="1"/>
    <col min="11275" max="11275" width="12" customWidth="1"/>
    <col min="11276" max="11300" width="11.44140625" customWidth="1"/>
    <col min="11521" max="11521" width="2.109375" customWidth="1"/>
    <col min="11522" max="11522" width="7.88671875" customWidth="1"/>
    <col min="11523" max="11523" width="5.6640625" customWidth="1"/>
    <col min="11524" max="11524" width="39.77734375" customWidth="1"/>
    <col min="11525" max="11525" width="32.77734375" customWidth="1"/>
    <col min="11526" max="11526" width="6.109375" customWidth="1"/>
    <col min="11527" max="11527" width="7.88671875" bestFit="1" customWidth="1"/>
    <col min="11528" max="11528" width="15.44140625" customWidth="1"/>
    <col min="11529" max="11529" width="12.21875" customWidth="1"/>
    <col min="11530" max="11530" width="12.6640625" customWidth="1"/>
    <col min="11531" max="11531" width="12" customWidth="1"/>
    <col min="11532" max="11556" width="11.44140625" customWidth="1"/>
    <col min="11777" max="11777" width="2.109375" customWidth="1"/>
    <col min="11778" max="11778" width="7.88671875" customWidth="1"/>
    <col min="11779" max="11779" width="5.6640625" customWidth="1"/>
    <col min="11780" max="11780" width="39.77734375" customWidth="1"/>
    <col min="11781" max="11781" width="32.77734375" customWidth="1"/>
    <col min="11782" max="11782" width="6.109375" customWidth="1"/>
    <col min="11783" max="11783" width="7.88671875" bestFit="1" customWidth="1"/>
    <col min="11784" max="11784" width="15.44140625" customWidth="1"/>
    <col min="11785" max="11785" width="12.21875" customWidth="1"/>
    <col min="11786" max="11786" width="12.6640625" customWidth="1"/>
    <col min="11787" max="11787" width="12" customWidth="1"/>
    <col min="11788" max="11812" width="11.44140625" customWidth="1"/>
    <col min="12033" max="12033" width="2.109375" customWidth="1"/>
    <col min="12034" max="12034" width="7.88671875" customWidth="1"/>
    <col min="12035" max="12035" width="5.6640625" customWidth="1"/>
    <col min="12036" max="12036" width="39.77734375" customWidth="1"/>
    <col min="12037" max="12037" width="32.77734375" customWidth="1"/>
    <col min="12038" max="12038" width="6.109375" customWidth="1"/>
    <col min="12039" max="12039" width="7.88671875" bestFit="1" customWidth="1"/>
    <col min="12040" max="12040" width="15.44140625" customWidth="1"/>
    <col min="12041" max="12041" width="12.21875" customWidth="1"/>
    <col min="12042" max="12042" width="12.6640625" customWidth="1"/>
    <col min="12043" max="12043" width="12" customWidth="1"/>
    <col min="12044" max="12068" width="11.44140625" customWidth="1"/>
    <col min="12289" max="12289" width="2.109375" customWidth="1"/>
    <col min="12290" max="12290" width="7.88671875" customWidth="1"/>
    <col min="12291" max="12291" width="5.6640625" customWidth="1"/>
    <col min="12292" max="12292" width="39.77734375" customWidth="1"/>
    <col min="12293" max="12293" width="32.77734375" customWidth="1"/>
    <col min="12294" max="12294" width="6.109375" customWidth="1"/>
    <col min="12295" max="12295" width="7.88671875" bestFit="1" customWidth="1"/>
    <col min="12296" max="12296" width="15.44140625" customWidth="1"/>
    <col min="12297" max="12297" width="12.21875" customWidth="1"/>
    <col min="12298" max="12298" width="12.6640625" customWidth="1"/>
    <col min="12299" max="12299" width="12" customWidth="1"/>
    <col min="12300" max="12324" width="11.44140625" customWidth="1"/>
    <col min="12545" max="12545" width="2.109375" customWidth="1"/>
    <col min="12546" max="12546" width="7.88671875" customWidth="1"/>
    <col min="12547" max="12547" width="5.6640625" customWidth="1"/>
    <col min="12548" max="12548" width="39.77734375" customWidth="1"/>
    <col min="12549" max="12549" width="32.77734375" customWidth="1"/>
    <col min="12550" max="12550" width="6.109375" customWidth="1"/>
    <col min="12551" max="12551" width="7.88671875" bestFit="1" customWidth="1"/>
    <col min="12552" max="12552" width="15.44140625" customWidth="1"/>
    <col min="12553" max="12553" width="12.21875" customWidth="1"/>
    <col min="12554" max="12554" width="12.6640625" customWidth="1"/>
    <col min="12555" max="12555" width="12" customWidth="1"/>
    <col min="12556" max="12580" width="11.44140625" customWidth="1"/>
    <col min="12801" max="12801" width="2.109375" customWidth="1"/>
    <col min="12802" max="12802" width="7.88671875" customWidth="1"/>
    <col min="12803" max="12803" width="5.6640625" customWidth="1"/>
    <col min="12804" max="12804" width="39.77734375" customWidth="1"/>
    <col min="12805" max="12805" width="32.77734375" customWidth="1"/>
    <col min="12806" max="12806" width="6.109375" customWidth="1"/>
    <col min="12807" max="12807" width="7.88671875" bestFit="1" customWidth="1"/>
    <col min="12808" max="12808" width="15.44140625" customWidth="1"/>
    <col min="12809" max="12809" width="12.21875" customWidth="1"/>
    <col min="12810" max="12810" width="12.6640625" customWidth="1"/>
    <col min="12811" max="12811" width="12" customWidth="1"/>
    <col min="12812" max="12836" width="11.44140625" customWidth="1"/>
    <col min="13057" max="13057" width="2.109375" customWidth="1"/>
    <col min="13058" max="13058" width="7.88671875" customWidth="1"/>
    <col min="13059" max="13059" width="5.6640625" customWidth="1"/>
    <col min="13060" max="13060" width="39.77734375" customWidth="1"/>
    <col min="13061" max="13061" width="32.77734375" customWidth="1"/>
    <col min="13062" max="13062" width="6.109375" customWidth="1"/>
    <col min="13063" max="13063" width="7.88671875" bestFit="1" customWidth="1"/>
    <col min="13064" max="13064" width="15.44140625" customWidth="1"/>
    <col min="13065" max="13065" width="12.21875" customWidth="1"/>
    <col min="13066" max="13066" width="12.6640625" customWidth="1"/>
    <col min="13067" max="13067" width="12" customWidth="1"/>
    <col min="13068" max="13092" width="11.44140625" customWidth="1"/>
    <col min="13313" max="13313" width="2.109375" customWidth="1"/>
    <col min="13314" max="13314" width="7.88671875" customWidth="1"/>
    <col min="13315" max="13315" width="5.6640625" customWidth="1"/>
    <col min="13316" max="13316" width="39.77734375" customWidth="1"/>
    <col min="13317" max="13317" width="32.77734375" customWidth="1"/>
    <col min="13318" max="13318" width="6.109375" customWidth="1"/>
    <col min="13319" max="13319" width="7.88671875" bestFit="1" customWidth="1"/>
    <col min="13320" max="13320" width="15.44140625" customWidth="1"/>
    <col min="13321" max="13321" width="12.21875" customWidth="1"/>
    <col min="13322" max="13322" width="12.6640625" customWidth="1"/>
    <col min="13323" max="13323" width="12" customWidth="1"/>
    <col min="13324" max="13348" width="11.44140625" customWidth="1"/>
    <col min="13569" max="13569" width="2.109375" customWidth="1"/>
    <col min="13570" max="13570" width="7.88671875" customWidth="1"/>
    <col min="13571" max="13571" width="5.6640625" customWidth="1"/>
    <col min="13572" max="13572" width="39.77734375" customWidth="1"/>
    <col min="13573" max="13573" width="32.77734375" customWidth="1"/>
    <col min="13574" max="13574" width="6.109375" customWidth="1"/>
    <col min="13575" max="13575" width="7.88671875" bestFit="1" customWidth="1"/>
    <col min="13576" max="13576" width="15.44140625" customWidth="1"/>
    <col min="13577" max="13577" width="12.21875" customWidth="1"/>
    <col min="13578" max="13578" width="12.6640625" customWidth="1"/>
    <col min="13579" max="13579" width="12" customWidth="1"/>
    <col min="13580" max="13604" width="11.44140625" customWidth="1"/>
    <col min="13825" max="13825" width="2.109375" customWidth="1"/>
    <col min="13826" max="13826" width="7.88671875" customWidth="1"/>
    <col min="13827" max="13827" width="5.6640625" customWidth="1"/>
    <col min="13828" max="13828" width="39.77734375" customWidth="1"/>
    <col min="13829" max="13829" width="32.77734375" customWidth="1"/>
    <col min="13830" max="13830" width="6.109375" customWidth="1"/>
    <col min="13831" max="13831" width="7.88671875" bestFit="1" customWidth="1"/>
    <col min="13832" max="13832" width="15.44140625" customWidth="1"/>
    <col min="13833" max="13833" width="12.21875" customWidth="1"/>
    <col min="13834" max="13834" width="12.6640625" customWidth="1"/>
    <col min="13835" max="13835" width="12" customWidth="1"/>
    <col min="13836" max="13860" width="11.44140625" customWidth="1"/>
    <col min="14081" max="14081" width="2.109375" customWidth="1"/>
    <col min="14082" max="14082" width="7.88671875" customWidth="1"/>
    <col min="14083" max="14083" width="5.6640625" customWidth="1"/>
    <col min="14084" max="14084" width="39.77734375" customWidth="1"/>
    <col min="14085" max="14085" width="32.77734375" customWidth="1"/>
    <col min="14086" max="14086" width="6.109375" customWidth="1"/>
    <col min="14087" max="14087" width="7.88671875" bestFit="1" customWidth="1"/>
    <col min="14088" max="14088" width="15.44140625" customWidth="1"/>
    <col min="14089" max="14089" width="12.21875" customWidth="1"/>
    <col min="14090" max="14090" width="12.6640625" customWidth="1"/>
    <col min="14091" max="14091" width="12" customWidth="1"/>
    <col min="14092" max="14116" width="11.44140625" customWidth="1"/>
    <col min="14337" max="14337" width="2.109375" customWidth="1"/>
    <col min="14338" max="14338" width="7.88671875" customWidth="1"/>
    <col min="14339" max="14339" width="5.6640625" customWidth="1"/>
    <col min="14340" max="14340" width="39.77734375" customWidth="1"/>
    <col min="14341" max="14341" width="32.77734375" customWidth="1"/>
    <col min="14342" max="14342" width="6.109375" customWidth="1"/>
    <col min="14343" max="14343" width="7.88671875" bestFit="1" customWidth="1"/>
    <col min="14344" max="14344" width="15.44140625" customWidth="1"/>
    <col min="14345" max="14345" width="12.21875" customWidth="1"/>
    <col min="14346" max="14346" width="12.6640625" customWidth="1"/>
    <col min="14347" max="14347" width="12" customWidth="1"/>
    <col min="14348" max="14372" width="11.44140625" customWidth="1"/>
    <col min="14593" max="14593" width="2.109375" customWidth="1"/>
    <col min="14594" max="14594" width="7.88671875" customWidth="1"/>
    <col min="14595" max="14595" width="5.6640625" customWidth="1"/>
    <col min="14596" max="14596" width="39.77734375" customWidth="1"/>
    <col min="14597" max="14597" width="32.77734375" customWidth="1"/>
    <col min="14598" max="14598" width="6.109375" customWidth="1"/>
    <col min="14599" max="14599" width="7.88671875" bestFit="1" customWidth="1"/>
    <col min="14600" max="14600" width="15.44140625" customWidth="1"/>
    <col min="14601" max="14601" width="12.21875" customWidth="1"/>
    <col min="14602" max="14602" width="12.6640625" customWidth="1"/>
    <col min="14603" max="14603" width="12" customWidth="1"/>
    <col min="14604" max="14628" width="11.44140625" customWidth="1"/>
    <col min="14849" max="14849" width="2.109375" customWidth="1"/>
    <col min="14850" max="14850" width="7.88671875" customWidth="1"/>
    <col min="14851" max="14851" width="5.6640625" customWidth="1"/>
    <col min="14852" max="14852" width="39.77734375" customWidth="1"/>
    <col min="14853" max="14853" width="32.77734375" customWidth="1"/>
    <col min="14854" max="14854" width="6.109375" customWidth="1"/>
    <col min="14855" max="14855" width="7.88671875" bestFit="1" customWidth="1"/>
    <col min="14856" max="14856" width="15.44140625" customWidth="1"/>
    <col min="14857" max="14857" width="12.21875" customWidth="1"/>
    <col min="14858" max="14858" width="12.6640625" customWidth="1"/>
    <col min="14859" max="14859" width="12" customWidth="1"/>
    <col min="14860" max="14884" width="11.44140625" customWidth="1"/>
    <col min="15105" max="15105" width="2.109375" customWidth="1"/>
    <col min="15106" max="15106" width="7.88671875" customWidth="1"/>
    <col min="15107" max="15107" width="5.6640625" customWidth="1"/>
    <col min="15108" max="15108" width="39.77734375" customWidth="1"/>
    <col min="15109" max="15109" width="32.77734375" customWidth="1"/>
    <col min="15110" max="15110" width="6.109375" customWidth="1"/>
    <col min="15111" max="15111" width="7.88671875" bestFit="1" customWidth="1"/>
    <col min="15112" max="15112" width="15.44140625" customWidth="1"/>
    <col min="15113" max="15113" width="12.21875" customWidth="1"/>
    <col min="15114" max="15114" width="12.6640625" customWidth="1"/>
    <col min="15115" max="15115" width="12" customWidth="1"/>
    <col min="15116" max="15140" width="11.44140625" customWidth="1"/>
    <col min="15361" max="15361" width="2.109375" customWidth="1"/>
    <col min="15362" max="15362" width="7.88671875" customWidth="1"/>
    <col min="15363" max="15363" width="5.6640625" customWidth="1"/>
    <col min="15364" max="15364" width="39.77734375" customWidth="1"/>
    <col min="15365" max="15365" width="32.77734375" customWidth="1"/>
    <col min="15366" max="15366" width="6.109375" customWidth="1"/>
    <col min="15367" max="15367" width="7.88671875" bestFit="1" customWidth="1"/>
    <col min="15368" max="15368" width="15.44140625" customWidth="1"/>
    <col min="15369" max="15369" width="12.21875" customWidth="1"/>
    <col min="15370" max="15370" width="12.6640625" customWidth="1"/>
    <col min="15371" max="15371" width="12" customWidth="1"/>
    <col min="15372" max="15396" width="11.44140625" customWidth="1"/>
    <col min="15617" max="15617" width="2.109375" customWidth="1"/>
    <col min="15618" max="15618" width="7.88671875" customWidth="1"/>
    <col min="15619" max="15619" width="5.6640625" customWidth="1"/>
    <col min="15620" max="15620" width="39.77734375" customWidth="1"/>
    <col min="15621" max="15621" width="32.77734375" customWidth="1"/>
    <col min="15622" max="15622" width="6.109375" customWidth="1"/>
    <col min="15623" max="15623" width="7.88671875" bestFit="1" customWidth="1"/>
    <col min="15624" max="15624" width="15.44140625" customWidth="1"/>
    <col min="15625" max="15625" width="12.21875" customWidth="1"/>
    <col min="15626" max="15626" width="12.6640625" customWidth="1"/>
    <col min="15627" max="15627" width="12" customWidth="1"/>
    <col min="15628" max="15652" width="11.44140625" customWidth="1"/>
    <col min="15873" max="15873" width="2.109375" customWidth="1"/>
    <col min="15874" max="15874" width="7.88671875" customWidth="1"/>
    <col min="15875" max="15875" width="5.6640625" customWidth="1"/>
    <col min="15876" max="15876" width="39.77734375" customWidth="1"/>
    <col min="15877" max="15877" width="32.77734375" customWidth="1"/>
    <col min="15878" max="15878" width="6.109375" customWidth="1"/>
    <col min="15879" max="15879" width="7.88671875" bestFit="1" customWidth="1"/>
    <col min="15880" max="15880" width="15.44140625" customWidth="1"/>
    <col min="15881" max="15881" width="12.21875" customWidth="1"/>
    <col min="15882" max="15882" width="12.6640625" customWidth="1"/>
    <col min="15883" max="15883" width="12" customWidth="1"/>
    <col min="15884" max="15908" width="11.44140625" customWidth="1"/>
    <col min="16129" max="16129" width="2.109375" customWidth="1"/>
    <col min="16130" max="16130" width="7.88671875" customWidth="1"/>
    <col min="16131" max="16131" width="5.6640625" customWidth="1"/>
    <col min="16132" max="16132" width="39.77734375" customWidth="1"/>
    <col min="16133" max="16133" width="32.77734375" customWidth="1"/>
    <col min="16134" max="16134" width="6.109375" customWidth="1"/>
    <col min="16135" max="16135" width="7.88671875" bestFit="1" customWidth="1"/>
    <col min="16136" max="16136" width="15.44140625" customWidth="1"/>
    <col min="16137" max="16137" width="12.21875" customWidth="1"/>
    <col min="16138" max="16138" width="12.6640625" customWidth="1"/>
    <col min="16139" max="16139" width="12" customWidth="1"/>
    <col min="16140" max="16164" width="11.44140625" customWidth="1"/>
  </cols>
  <sheetData>
    <row r="1" spans="1:37" ht="24" customHeight="1" thickBot="1" x14ac:dyDescent="0.25">
      <c r="A1" s="187"/>
      <c r="B1" s="179"/>
      <c r="C1" s="180" t="s">
        <v>731</v>
      </c>
      <c r="D1" s="215"/>
      <c r="E1" s="281"/>
      <c r="F1" s="183"/>
      <c r="G1" s="183"/>
      <c r="H1" s="183"/>
      <c r="I1" s="183"/>
      <c r="J1" s="184"/>
      <c r="K1" s="184"/>
      <c r="L1" s="282"/>
      <c r="M1" s="184"/>
      <c r="N1" s="184"/>
      <c r="O1" s="184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7"/>
      <c r="AI1" s="185"/>
      <c r="AJ1" s="185"/>
      <c r="AK1" s="185"/>
    </row>
    <row r="2" spans="1:37" ht="48" customHeight="1" thickBot="1" x14ac:dyDescent="0.25">
      <c r="A2" s="189"/>
      <c r="B2" s="189"/>
      <c r="C2" s="283" t="s">
        <v>592</v>
      </c>
      <c r="D2" s="191" t="s">
        <v>137</v>
      </c>
      <c r="E2" s="284" t="s">
        <v>109</v>
      </c>
      <c r="F2" s="191" t="s">
        <v>138</v>
      </c>
      <c r="G2" s="191" t="s">
        <v>184</v>
      </c>
      <c r="H2" s="928"/>
      <c r="I2" s="285"/>
      <c r="J2" s="285"/>
      <c r="K2" s="931" t="str">
        <f>'WRZ summary'!G5</f>
        <v>Revised Base Year 2019-20</v>
      </c>
      <c r="L2" s="220" t="str">
        <f>'WRZ summary'!H5</f>
        <v>2020-21</v>
      </c>
      <c r="M2" s="220" t="str">
        <f>'WRZ summary'!I5</f>
        <v>2021-22</v>
      </c>
      <c r="N2" s="220" t="str">
        <f>'WRZ summary'!J5</f>
        <v>2022-23</v>
      </c>
      <c r="O2" s="220" t="str">
        <f>'WRZ summary'!K5</f>
        <v>2023-24</v>
      </c>
      <c r="P2" s="220" t="str">
        <f>'WRZ summary'!L5</f>
        <v>2024-25</v>
      </c>
      <c r="Q2" s="220" t="str">
        <f>'WRZ summary'!M5</f>
        <v>2025-26</v>
      </c>
      <c r="R2" s="220" t="str">
        <f>'WRZ summary'!N5</f>
        <v>2026-27</v>
      </c>
      <c r="S2" s="220" t="str">
        <f>'WRZ summary'!O5</f>
        <v>2027-28</v>
      </c>
      <c r="T2" s="220" t="str">
        <f>'WRZ summary'!P5</f>
        <v>2028-29</v>
      </c>
      <c r="U2" s="220" t="str">
        <f>'WRZ summary'!Q5</f>
        <v>2029-2030</v>
      </c>
      <c r="V2" s="220" t="str">
        <f>'WRZ summary'!R5</f>
        <v>2030-2031</v>
      </c>
      <c r="W2" s="220" t="str">
        <f>'WRZ summary'!S5</f>
        <v>2031-2032</v>
      </c>
      <c r="X2" s="220" t="str">
        <f>'WRZ summary'!T5</f>
        <v>2032-33</v>
      </c>
      <c r="Y2" s="220" t="str">
        <f>'WRZ summary'!U5</f>
        <v>2033-34</v>
      </c>
      <c r="Z2" s="220" t="str">
        <f>'WRZ summary'!V5</f>
        <v>2034-35</v>
      </c>
      <c r="AA2" s="220" t="str">
        <f>'WRZ summary'!W5</f>
        <v>2035-36</v>
      </c>
      <c r="AB2" s="220" t="str">
        <f>'WRZ summary'!X5</f>
        <v>2036-37</v>
      </c>
      <c r="AC2" s="220" t="str">
        <f>'WRZ summary'!Y5</f>
        <v>2037-38</v>
      </c>
      <c r="AD2" s="220" t="str">
        <f>'WRZ summary'!Z5</f>
        <v>2038-39</v>
      </c>
      <c r="AE2" s="220" t="str">
        <f>'WRZ summary'!AA5</f>
        <v>2039-40</v>
      </c>
      <c r="AF2" s="220" t="str">
        <f>'WRZ summary'!AB5</f>
        <v>2040-41</v>
      </c>
      <c r="AG2" s="220" t="str">
        <f>'WRZ summary'!AC5</f>
        <v>2041-42</v>
      </c>
      <c r="AH2" s="220" t="str">
        <f>'WRZ summary'!AD5</f>
        <v>2042-43</v>
      </c>
      <c r="AI2" s="220" t="str">
        <f>'WRZ summary'!AE5</f>
        <v>2043-44</v>
      </c>
      <c r="AJ2" s="221" t="str">
        <f>'WRZ summary'!AF5</f>
        <v>2044-45</v>
      </c>
      <c r="AK2" s="286"/>
    </row>
    <row r="3" spans="1:37" x14ac:dyDescent="0.2">
      <c r="A3" s="178"/>
      <c r="B3" s="1019" t="s">
        <v>335</v>
      </c>
      <c r="C3" s="344" t="s">
        <v>732</v>
      </c>
      <c r="D3" s="417" t="s">
        <v>733</v>
      </c>
      <c r="E3" s="345" t="s">
        <v>734</v>
      </c>
      <c r="F3" s="344" t="s">
        <v>71</v>
      </c>
      <c r="G3" s="344">
        <v>2</v>
      </c>
      <c r="H3" s="897"/>
      <c r="I3" s="420"/>
      <c r="J3" s="420"/>
      <c r="K3" s="881">
        <f>SUM('8. FP Demand'!K3,'8. FP Demand'!K4,'8. FP Demand'!K5,'8. FP Demand'!K6,'8. FP Demand'!K28,'8. FP Demand'!K29,'8. FP Demand'!K34:K35)</f>
        <v>180.77784150335475</v>
      </c>
      <c r="L3" s="413">
        <f>SUM('8. FP Demand'!L3,'8. FP Demand'!L4,'8. FP Demand'!L5,'8. FP Demand'!L6,'8. FP Demand'!L28,'8. FP Demand'!L29,'8. FP Demand'!L34:L35)</f>
        <v>177.88656055183449</v>
      </c>
      <c r="M3" s="413">
        <f>SUM('8. FP Demand'!M3,'8. FP Demand'!M4,'8. FP Demand'!M5,'8. FP Demand'!M6,'8. FP Demand'!M28,'8. FP Demand'!M29,'8. FP Demand'!M34:M35)</f>
        <v>177.34089329289651</v>
      </c>
      <c r="N3" s="413">
        <f>SUM('8. FP Demand'!N3,'8. FP Demand'!N4,'8. FP Demand'!N5,'8. FP Demand'!N6,'8. FP Demand'!N28,'8. FP Demand'!N29,'8. FP Demand'!N34:N35)</f>
        <v>176.49175005020209</v>
      </c>
      <c r="O3" s="413">
        <f>SUM('8. FP Demand'!O3,'8. FP Demand'!O4,'8. FP Demand'!O5,'8. FP Demand'!O6,'8. FP Demand'!O28,'8. FP Demand'!O29,'8. FP Demand'!O34:O35)</f>
        <v>176.93107308120892</v>
      </c>
      <c r="P3" s="413">
        <f>SUM('8. FP Demand'!P3,'8. FP Demand'!P4,'8. FP Demand'!P5,'8. FP Demand'!P6,'8. FP Demand'!P28,'8. FP Demand'!P29,'8. FP Demand'!P34:P35)</f>
        <v>176.30399587824107</v>
      </c>
      <c r="Q3" s="413">
        <f>SUM('8. FP Demand'!Q3,'8. FP Demand'!Q4,'8. FP Demand'!Q5,'8. FP Demand'!Q6,'8. FP Demand'!Q28,'8. FP Demand'!Q29,'8. FP Demand'!Q34:Q35)</f>
        <v>174.44241275871613</v>
      </c>
      <c r="R3" s="413">
        <f>SUM('8. FP Demand'!R3,'8. FP Demand'!R4,'8. FP Demand'!R5,'8. FP Demand'!R6,'8. FP Demand'!R28,'8. FP Demand'!R29,'8. FP Demand'!R34:R35)</f>
        <v>174.01832090812297</v>
      </c>
      <c r="S3" s="413">
        <f>SUM('8. FP Demand'!S3,'8. FP Demand'!S4,'8. FP Demand'!S5,'8. FP Demand'!S6,'8. FP Demand'!S28,'8. FP Demand'!S29,'8. FP Demand'!S34:S35)</f>
        <v>174.06259048000663</v>
      </c>
      <c r="T3" s="413">
        <f>SUM('8. FP Demand'!T3,'8. FP Demand'!T4,'8. FP Demand'!T5,'8. FP Demand'!T6,'8. FP Demand'!T28,'8. FP Demand'!T29,'8. FP Demand'!T34:T35)</f>
        <v>173.62467441664825</v>
      </c>
      <c r="U3" s="413">
        <f>SUM('8. FP Demand'!U3,'8. FP Demand'!U4,'8. FP Demand'!U5,'8. FP Demand'!U6,'8. FP Demand'!U28,'8. FP Demand'!U29,'8. FP Demand'!U34:U35)</f>
        <v>173.68054585710462</v>
      </c>
      <c r="V3" s="413">
        <f>SUM('8. FP Demand'!V3,'8. FP Demand'!V4,'8. FP Demand'!V5,'8. FP Demand'!V6,'8. FP Demand'!V28,'8. FP Demand'!V29,'8. FP Demand'!V34:V35)</f>
        <v>172.29153325116016</v>
      </c>
      <c r="W3" s="413">
        <f>SUM('8. FP Demand'!W3,'8. FP Demand'!W4,'8. FP Demand'!W5,'8. FP Demand'!W6,'8. FP Demand'!W28,'8. FP Demand'!W29,'8. FP Demand'!W34:W35)</f>
        <v>171.59023871818778</v>
      </c>
      <c r="X3" s="413">
        <f>SUM('8. FP Demand'!X3,'8. FP Demand'!X4,'8. FP Demand'!X5,'8. FP Demand'!X6,'8. FP Demand'!X28,'8. FP Demand'!X29,'8. FP Demand'!X34:X35)</f>
        <v>170.4339913792968</v>
      </c>
      <c r="Y3" s="413">
        <f>SUM('8. FP Demand'!Y3,'8. FP Demand'!Y4,'8. FP Demand'!Y5,'8. FP Demand'!Y6,'8. FP Demand'!Y28,'8. FP Demand'!Y29,'8. FP Demand'!Y34:Y35)</f>
        <v>170.12755546518804</v>
      </c>
      <c r="Z3" s="413">
        <f>SUM('8. FP Demand'!Z3,'8. FP Demand'!Z4,'8. FP Demand'!Z5,'8. FP Demand'!Z6,'8. FP Demand'!Z28,'8. FP Demand'!Z29,'8. FP Demand'!Z34:Z35)</f>
        <v>168.67065079584427</v>
      </c>
      <c r="AA3" s="413">
        <f>SUM('8. FP Demand'!AA3,'8. FP Demand'!AA4,'8. FP Demand'!AA5,'8. FP Demand'!AA6,'8. FP Demand'!AA28,'8. FP Demand'!AA29,'8. FP Demand'!AA34:AA35)</f>
        <v>167.35140510353938</v>
      </c>
      <c r="AB3" s="413">
        <f>SUM('8. FP Demand'!AB3,'8. FP Demand'!AB4,'8. FP Demand'!AB5,'8. FP Demand'!AB6,'8. FP Demand'!AB28,'8. FP Demand'!AB29,'8. FP Demand'!AB34:AB35)</f>
        <v>166.86755858521519</v>
      </c>
      <c r="AC3" s="413">
        <f>SUM('8. FP Demand'!AC3,'8. FP Demand'!AC4,'8. FP Demand'!AC5,'8. FP Demand'!AC6,'8. FP Demand'!AC28,'8. FP Demand'!AC29,'8. FP Demand'!AC34:AC35)</f>
        <v>165.85592787449662</v>
      </c>
      <c r="AD3" s="413">
        <f>SUM('8. FP Demand'!AD3,'8. FP Demand'!AD4,'8. FP Demand'!AD5,'8. FP Demand'!AD6,'8. FP Demand'!AD28,'8. FP Demand'!AD29,'8. FP Demand'!AD34:AD35)</f>
        <v>165.27231166734174</v>
      </c>
      <c r="AE3" s="413">
        <f>SUM('8. FP Demand'!AE3,'8. FP Demand'!AE4,'8. FP Demand'!AE5,'8. FP Demand'!AE6,'8. FP Demand'!AE28,'8. FP Demand'!AE29,'8. FP Demand'!AE34:AE35)</f>
        <v>165.91495578794422</v>
      </c>
      <c r="AF3" s="413">
        <f>SUM('8. FP Demand'!AF3,'8. FP Demand'!AF4,'8. FP Demand'!AF5,'8. FP Demand'!AF6,'8. FP Demand'!AF28,'8. FP Demand'!AF29,'8. FP Demand'!AF34:AF35)</f>
        <v>165.35001313613051</v>
      </c>
      <c r="AG3" s="413">
        <f>SUM('8. FP Demand'!AG3,'8. FP Demand'!AG4,'8. FP Demand'!AG5,'8. FP Demand'!AG6,'8. FP Demand'!AG28,'8. FP Demand'!AG29,'8. FP Demand'!AG34:AG35)</f>
        <v>166.29717234591723</v>
      </c>
      <c r="AH3" s="413">
        <f>SUM('8. FP Demand'!AH3,'8. FP Demand'!AH4,'8. FP Demand'!AH5,'8. FP Demand'!AH6,'8. FP Demand'!AH28,'8. FP Demand'!AH29,'8. FP Demand'!AH34:AH35)</f>
        <v>166.12860361398282</v>
      </c>
      <c r="AI3" s="413">
        <f>SUM('8. FP Demand'!AI3,'8. FP Demand'!AI4,'8. FP Demand'!AI5,'8. FP Demand'!AI6,'8. FP Demand'!AI28,'8. FP Demand'!AI29,'8. FP Demand'!AI34:AI35)</f>
        <v>167.07244343586703</v>
      </c>
      <c r="AJ3" s="413">
        <f>SUM('8. FP Demand'!AJ3,'8. FP Demand'!AJ4,'8. FP Demand'!AJ5,'8. FP Demand'!AJ6,'8. FP Demand'!AJ28,'8. FP Demand'!AJ29,'8. FP Demand'!AJ34:AJ35)</f>
        <v>167.90775894486072</v>
      </c>
      <c r="AK3" s="175"/>
    </row>
    <row r="4" spans="1:37" x14ac:dyDescent="0.2">
      <c r="A4" s="178"/>
      <c r="B4" s="1020"/>
      <c r="C4" s="319" t="s">
        <v>735</v>
      </c>
      <c r="D4" s="411" t="s">
        <v>340</v>
      </c>
      <c r="E4" s="855" t="s">
        <v>798</v>
      </c>
      <c r="F4" s="291" t="s">
        <v>71</v>
      </c>
      <c r="G4" s="291">
        <v>2</v>
      </c>
      <c r="H4" s="897"/>
      <c r="I4" s="412"/>
      <c r="J4" s="412"/>
      <c r="K4" s="945">
        <f>'7. FP Supply'!K21-('7. FP Supply'!K27+'7. FP Supply'!K28)</f>
        <v>206.53</v>
      </c>
      <c r="L4" s="413">
        <f>'7. FP Supply'!L21-('7. FP Supply'!L27+'7. FP Supply'!L28)</f>
        <v>206.49449999999999</v>
      </c>
      <c r="M4" s="413">
        <f>'7. FP Supply'!M21-('7. FP Supply'!M27+'7. FP Supply'!M28)</f>
        <v>206.459</v>
      </c>
      <c r="N4" s="413">
        <f>'7. FP Supply'!N21-('7. FP Supply'!N27+'7. FP Supply'!N28)</f>
        <v>206.42349999999999</v>
      </c>
      <c r="O4" s="413">
        <f>'7. FP Supply'!O21-('7. FP Supply'!O27+'7. FP Supply'!O28)</f>
        <v>209.68800000000002</v>
      </c>
      <c r="P4" s="413">
        <f>'7. FP Supply'!P21-('7. FP Supply'!P27+'7. FP Supply'!P28)</f>
        <v>212.7775</v>
      </c>
      <c r="Q4" s="413">
        <f>'7. FP Supply'!Q21-('7. FP Supply'!Q27+'7. FP Supply'!Q28)</f>
        <v>212.74200000000002</v>
      </c>
      <c r="R4" s="413">
        <f>'7. FP Supply'!R21-('7. FP Supply'!R27+'7. FP Supply'!R28)</f>
        <v>212.70650000000001</v>
      </c>
      <c r="S4" s="413">
        <f>'7. FP Supply'!S21-('7. FP Supply'!S27+'7. FP Supply'!S28)</f>
        <v>212.67099999999999</v>
      </c>
      <c r="T4" s="413">
        <f>'7. FP Supply'!T21-('7. FP Supply'!T27+'7. FP Supply'!T28)</f>
        <v>212.63550000000001</v>
      </c>
      <c r="U4" s="413">
        <f>'7. FP Supply'!U21-('7. FP Supply'!U27+'7. FP Supply'!U28)</f>
        <v>233.6</v>
      </c>
      <c r="V4" s="413">
        <f>'7. FP Supply'!V21-('7. FP Supply'!V27+'7. FP Supply'!V28)</f>
        <v>233.56449999999998</v>
      </c>
      <c r="W4" s="413">
        <f>'7. FP Supply'!W21-('7. FP Supply'!W27+'7. FP Supply'!W28)</f>
        <v>233.52899999999997</v>
      </c>
      <c r="X4" s="413">
        <f>'7. FP Supply'!X21-('7. FP Supply'!X27+'7. FP Supply'!X28)</f>
        <v>233.49350000000001</v>
      </c>
      <c r="Y4" s="413">
        <f>'7. FP Supply'!Y21-('7. FP Supply'!Y27+'7. FP Supply'!Y28)</f>
        <v>233.458</v>
      </c>
      <c r="Z4" s="413">
        <f>'7. FP Supply'!Z21-('7. FP Supply'!Z27+'7. FP Supply'!Z28)</f>
        <v>233.42249999999999</v>
      </c>
      <c r="AA4" s="413">
        <f>'7. FP Supply'!AA21-('7. FP Supply'!AA27+'7. FP Supply'!AA28)</f>
        <v>233.38699999999997</v>
      </c>
      <c r="AB4" s="413">
        <f>'7. FP Supply'!AB21-('7. FP Supply'!AB27+'7. FP Supply'!AB28)</f>
        <v>233.35150000000002</v>
      </c>
      <c r="AC4" s="413">
        <f>'7. FP Supply'!AC21-('7. FP Supply'!AC27+'7. FP Supply'!AC28)</f>
        <v>233.316</v>
      </c>
      <c r="AD4" s="413">
        <f>'7. FP Supply'!AD21-('7. FP Supply'!AD27+'7. FP Supply'!AD28)</f>
        <v>233.28049999999999</v>
      </c>
      <c r="AE4" s="413">
        <f>'7. FP Supply'!AE21-('7. FP Supply'!AE27+'7. FP Supply'!AE28)</f>
        <v>233.24499999999998</v>
      </c>
      <c r="AF4" s="413">
        <f>'7. FP Supply'!AF21-('7. FP Supply'!AF27+'7. FP Supply'!AF28)</f>
        <v>233.20950000000002</v>
      </c>
      <c r="AG4" s="413">
        <f>'7. FP Supply'!AG21-('7. FP Supply'!AG27+'7. FP Supply'!AG28)</f>
        <v>233.17400000000001</v>
      </c>
      <c r="AH4" s="413">
        <f>'7. FP Supply'!AH21-('7. FP Supply'!AH27+'7. FP Supply'!AH28)</f>
        <v>233.13849999999999</v>
      </c>
      <c r="AI4" s="413">
        <f>'7. FP Supply'!AI21-('7. FP Supply'!AI27+'7. FP Supply'!AI28)</f>
        <v>233.10299999999998</v>
      </c>
      <c r="AJ4" s="430">
        <f>'7. FP Supply'!AJ21-('7. FP Supply'!AJ27+'7. FP Supply'!AJ28)</f>
        <v>233.06749999999997</v>
      </c>
      <c r="AK4" s="175"/>
    </row>
    <row r="5" spans="1:37" x14ac:dyDescent="0.2">
      <c r="A5" s="178"/>
      <c r="B5" s="1020"/>
      <c r="C5" s="319" t="s">
        <v>72</v>
      </c>
      <c r="D5" s="411" t="s">
        <v>342</v>
      </c>
      <c r="E5" s="290" t="s">
        <v>736</v>
      </c>
      <c r="F5" s="346" t="s">
        <v>71</v>
      </c>
      <c r="G5" s="346">
        <v>2</v>
      </c>
      <c r="H5" s="897"/>
      <c r="I5" s="412"/>
      <c r="J5" s="412"/>
      <c r="K5" s="945">
        <f>K4+('7. FP Supply'!K4+'7. FP Supply'!K8)-('7. FP Supply'!K13+'7. FP Supply'!K17)</f>
        <v>184.03</v>
      </c>
      <c r="L5" s="413">
        <f>L4+('7. FP Supply'!L4+'7. FP Supply'!L8)-('7. FP Supply'!L13+'7. FP Supply'!L17)</f>
        <v>176.49449999999999</v>
      </c>
      <c r="M5" s="413">
        <f>M4+('7. FP Supply'!M4+'7. FP Supply'!M8)-('7. FP Supply'!M13+'7. FP Supply'!M17)</f>
        <v>176.459</v>
      </c>
      <c r="N5" s="413">
        <f>N4+('7. FP Supply'!N4+'7. FP Supply'!N8)-('7. FP Supply'!N13+'7. FP Supply'!N17)</f>
        <v>176.42349999999999</v>
      </c>
      <c r="O5" s="413">
        <f>O4+('7. FP Supply'!O4+'7. FP Supply'!O8)-('7. FP Supply'!O13+'7. FP Supply'!O17)</f>
        <v>179.68800000000002</v>
      </c>
      <c r="P5" s="413">
        <f>P4+('7. FP Supply'!P4+'7. FP Supply'!P8)-('7. FP Supply'!P13+'7. FP Supply'!P17)</f>
        <v>173.7775</v>
      </c>
      <c r="Q5" s="413">
        <f>Q4+('7. FP Supply'!Q4+'7. FP Supply'!Q8)-('7. FP Supply'!Q13+'7. FP Supply'!Q17)</f>
        <v>173.74200000000002</v>
      </c>
      <c r="R5" s="413">
        <f>R4+('7. FP Supply'!R4+'7. FP Supply'!R8)-('7. FP Supply'!R13+'7. FP Supply'!R17)</f>
        <v>173.70650000000001</v>
      </c>
      <c r="S5" s="413">
        <f>S4+('7. FP Supply'!S4+'7. FP Supply'!S8)-('7. FP Supply'!S13+'7. FP Supply'!S17)</f>
        <v>173.67099999999999</v>
      </c>
      <c r="T5" s="413">
        <f>T4+('7. FP Supply'!T4+'7. FP Supply'!T8)-('7. FP Supply'!T13+'7. FP Supply'!T17)</f>
        <v>173.63550000000001</v>
      </c>
      <c r="U5" s="413">
        <f>U4+('7. FP Supply'!U4+'7. FP Supply'!U8)-('7. FP Supply'!U13+'7. FP Supply'!U17)</f>
        <v>173.6</v>
      </c>
      <c r="V5" s="413">
        <f>V4+('7. FP Supply'!V4+'7. FP Supply'!V8)-('7. FP Supply'!V13+'7. FP Supply'!V17)</f>
        <v>173.56449999999998</v>
      </c>
      <c r="W5" s="413">
        <f>W4+('7. FP Supply'!W4+'7. FP Supply'!W8)-('7. FP Supply'!W13+'7. FP Supply'!W17)</f>
        <v>173.52899999999997</v>
      </c>
      <c r="X5" s="413">
        <f>X4+('7. FP Supply'!X4+'7. FP Supply'!X8)-('7. FP Supply'!X13+'7. FP Supply'!X17)</f>
        <v>173.49350000000001</v>
      </c>
      <c r="Y5" s="413">
        <f>Y4+('7. FP Supply'!Y4+'7. FP Supply'!Y8)-('7. FP Supply'!Y13+'7. FP Supply'!Y17)</f>
        <v>173.458</v>
      </c>
      <c r="Z5" s="413">
        <f>Z4+('7. FP Supply'!Z4+'7. FP Supply'!Z8)-('7. FP Supply'!Z13+'7. FP Supply'!Z17)</f>
        <v>173.42249999999999</v>
      </c>
      <c r="AA5" s="413">
        <f>AA4+('7. FP Supply'!AA4+'7. FP Supply'!AA8)-('7. FP Supply'!AA13+'7. FP Supply'!AA17)</f>
        <v>173.38699999999997</v>
      </c>
      <c r="AB5" s="413">
        <f>AB4+('7. FP Supply'!AB4+'7. FP Supply'!AB8)-('7. FP Supply'!AB13+'7. FP Supply'!AB17)</f>
        <v>173.35150000000002</v>
      </c>
      <c r="AC5" s="413">
        <f>AC4+('7. FP Supply'!AC4+'7. FP Supply'!AC8)-('7. FP Supply'!AC13+'7. FP Supply'!AC17)</f>
        <v>173.316</v>
      </c>
      <c r="AD5" s="413">
        <f>AD4+('7. FP Supply'!AD4+'7. FP Supply'!AD8)-('7. FP Supply'!AD13+'7. FP Supply'!AD17)</f>
        <v>173.28049999999999</v>
      </c>
      <c r="AE5" s="413">
        <f>AE4+('7. FP Supply'!AE4+'7. FP Supply'!AE8)-('7. FP Supply'!AE13+'7. FP Supply'!AE17)</f>
        <v>173.24499999999998</v>
      </c>
      <c r="AF5" s="413">
        <f>AF4+('7. FP Supply'!AF4+'7. FP Supply'!AF8)-('7. FP Supply'!AF13+'7. FP Supply'!AF17)</f>
        <v>173.20950000000002</v>
      </c>
      <c r="AG5" s="413">
        <f>AG4+('7. FP Supply'!AG4+'7. FP Supply'!AG8)-('7. FP Supply'!AG13+'7. FP Supply'!AG17)</f>
        <v>173.17400000000001</v>
      </c>
      <c r="AH5" s="413">
        <f>AH4+('7. FP Supply'!AH4+'7. FP Supply'!AH8)-('7. FP Supply'!AH13+'7. FP Supply'!AH17)</f>
        <v>173.13849999999999</v>
      </c>
      <c r="AI5" s="413">
        <f>AI4+('7. FP Supply'!AI4+'7. FP Supply'!AI8)-('7. FP Supply'!AI13+'7. FP Supply'!AI17)</f>
        <v>173.10299999999998</v>
      </c>
      <c r="AJ5" s="430">
        <f>AJ4+('7. FP Supply'!AJ4+'7. FP Supply'!AJ8)-('7. FP Supply'!AJ13+'7. FP Supply'!AJ17)</f>
        <v>173.06749999999997</v>
      </c>
      <c r="AK5" s="175"/>
    </row>
    <row r="6" spans="1:37" x14ac:dyDescent="0.2">
      <c r="A6" s="178"/>
      <c r="B6" s="1020"/>
      <c r="C6" s="269" t="s">
        <v>737</v>
      </c>
      <c r="D6" s="408" t="s">
        <v>345</v>
      </c>
      <c r="E6" s="409" t="s">
        <v>120</v>
      </c>
      <c r="F6" s="347" t="s">
        <v>71</v>
      </c>
      <c r="G6" s="347">
        <v>2</v>
      </c>
      <c r="H6" s="896"/>
      <c r="I6" s="410"/>
      <c r="J6" s="410"/>
      <c r="K6" s="915">
        <v>1.1570169105952295</v>
      </c>
      <c r="L6" s="428">
        <v>1.1897530544379515</v>
      </c>
      <c r="M6" s="428">
        <v>1.2439328827589042</v>
      </c>
      <c r="N6" s="428">
        <v>1.2676794613245645</v>
      </c>
      <c r="O6" s="428">
        <v>1.3174295482901988</v>
      </c>
      <c r="P6" s="428">
        <v>1.3588690506665388</v>
      </c>
      <c r="Q6" s="428">
        <v>1.3937358254016603</v>
      </c>
      <c r="R6" s="428">
        <v>1.3862958853651302</v>
      </c>
      <c r="S6" s="428">
        <v>1.3383480945213511</v>
      </c>
      <c r="T6" s="428">
        <v>1.393787805765839</v>
      </c>
      <c r="U6" s="428">
        <v>1.415991621346576</v>
      </c>
      <c r="V6" s="428">
        <v>1.3766434937105148</v>
      </c>
      <c r="W6" s="428">
        <v>1.384477210605094</v>
      </c>
      <c r="X6" s="428">
        <v>1.427796644521089</v>
      </c>
      <c r="Y6" s="428">
        <v>1.4313616682443771</v>
      </c>
      <c r="Z6" s="428">
        <v>1.417167843293996</v>
      </c>
      <c r="AA6" s="428">
        <v>1.4662605516374381</v>
      </c>
      <c r="AB6" s="428">
        <v>1.4730642005306342</v>
      </c>
      <c r="AC6" s="428">
        <v>1.4900149014301558</v>
      </c>
      <c r="AD6" s="428">
        <v>1.4786471113769177</v>
      </c>
      <c r="AE6" s="428">
        <v>1.4842989406964828</v>
      </c>
      <c r="AF6" s="428">
        <v>1.4269791233929332</v>
      </c>
      <c r="AG6" s="428">
        <v>1.45820736980474</v>
      </c>
      <c r="AH6" s="428">
        <v>1.4330511837539759</v>
      </c>
      <c r="AI6" s="428">
        <v>1.5020516271788322</v>
      </c>
      <c r="AJ6" s="484">
        <v>1.4991969049438796</v>
      </c>
      <c r="AK6" s="175"/>
    </row>
    <row r="7" spans="1:37" x14ac:dyDescent="0.2">
      <c r="A7" s="178"/>
      <c r="B7" s="1020"/>
      <c r="C7" s="269" t="s">
        <v>738</v>
      </c>
      <c r="D7" s="408" t="s">
        <v>347</v>
      </c>
      <c r="E7" s="409" t="s">
        <v>120</v>
      </c>
      <c r="F7" s="347" t="s">
        <v>71</v>
      </c>
      <c r="G7" s="347">
        <v>2</v>
      </c>
      <c r="H7" s="896"/>
      <c r="I7" s="410"/>
      <c r="J7" s="410"/>
      <c r="K7" s="915">
        <v>3.7795078521426801</v>
      </c>
      <c r="L7" s="428">
        <v>4.1544885531745424</v>
      </c>
      <c r="M7" s="428">
        <v>4.0854275860344558</v>
      </c>
      <c r="N7" s="428">
        <v>3.944108208041162</v>
      </c>
      <c r="O7" s="428">
        <v>3.9324859300711639</v>
      </c>
      <c r="P7" s="428">
        <v>3.7569206057569549</v>
      </c>
      <c r="Q7" s="428">
        <v>3.595979713428453</v>
      </c>
      <c r="R7" s="428">
        <v>3.438565271901461</v>
      </c>
      <c r="S7" s="428">
        <v>2.890586309682639</v>
      </c>
      <c r="T7" s="428">
        <v>2.6767327902410538</v>
      </c>
      <c r="U7" s="428">
        <v>2.4190907663893051</v>
      </c>
      <c r="V7" s="428">
        <v>2.3086758134978731</v>
      </c>
      <c r="W7" s="428">
        <v>1.961377434587922</v>
      </c>
      <c r="X7" s="428">
        <v>1.652768596626087</v>
      </c>
      <c r="Y7" s="428">
        <v>1.514288674461532</v>
      </c>
      <c r="Z7" s="428">
        <v>1.462599453731285</v>
      </c>
      <c r="AA7" s="428">
        <v>1.1833190472138679</v>
      </c>
      <c r="AB7" s="428">
        <v>1.152106608642296</v>
      </c>
      <c r="AC7" s="428">
        <v>1.053489285947069</v>
      </c>
      <c r="AD7" s="428">
        <v>1.1153623162023301</v>
      </c>
      <c r="AE7" s="428">
        <v>0.88769820614246298</v>
      </c>
      <c r="AF7" s="428">
        <v>0.82749876957933677</v>
      </c>
      <c r="AG7" s="428">
        <v>0.60332034152778702</v>
      </c>
      <c r="AH7" s="428">
        <v>0.52475798204812607</v>
      </c>
      <c r="AI7" s="428">
        <v>0.30142104444354967</v>
      </c>
      <c r="AJ7" s="428">
        <v>0.26703079781689243</v>
      </c>
      <c r="AK7" s="175"/>
    </row>
    <row r="8" spans="1:37" x14ac:dyDescent="0.2">
      <c r="A8" s="178"/>
      <c r="B8" s="1020"/>
      <c r="C8" s="319" t="s">
        <v>94</v>
      </c>
      <c r="D8" s="411" t="s">
        <v>348</v>
      </c>
      <c r="E8" s="290" t="s">
        <v>739</v>
      </c>
      <c r="F8" s="291" t="s">
        <v>71</v>
      </c>
      <c r="G8" s="291">
        <v>2</v>
      </c>
      <c r="H8" s="897"/>
      <c r="I8" s="412"/>
      <c r="J8" s="412"/>
      <c r="K8" s="915">
        <f>K6+K7</f>
        <v>4.9365247627379096</v>
      </c>
      <c r="L8" s="413">
        <f>L6+L7</f>
        <v>5.3442416076124939</v>
      </c>
      <c r="M8" s="413">
        <f>M6+M7</f>
        <v>5.32936046879336</v>
      </c>
      <c r="N8" s="413">
        <f t="shared" ref="N8:AJ8" si="0">N6+N7</f>
        <v>5.2117876693657266</v>
      </c>
      <c r="O8" s="413">
        <f t="shared" si="0"/>
        <v>5.2499154783613626</v>
      </c>
      <c r="P8" s="413">
        <f t="shared" si="0"/>
        <v>5.1157896564234937</v>
      </c>
      <c r="Q8" s="413">
        <f t="shared" si="0"/>
        <v>4.9897155388301133</v>
      </c>
      <c r="R8" s="413">
        <f t="shared" si="0"/>
        <v>4.8248611572665911</v>
      </c>
      <c r="S8" s="413">
        <f t="shared" si="0"/>
        <v>4.22893440420399</v>
      </c>
      <c r="T8" s="413">
        <f t="shared" si="0"/>
        <v>4.0705205960068929</v>
      </c>
      <c r="U8" s="413">
        <f t="shared" si="0"/>
        <v>3.8350823877358811</v>
      </c>
      <c r="V8" s="413">
        <f t="shared" si="0"/>
        <v>3.6853193072083879</v>
      </c>
      <c r="W8" s="413">
        <f t="shared" si="0"/>
        <v>3.345854645193016</v>
      </c>
      <c r="X8" s="413">
        <f t="shared" si="0"/>
        <v>3.080565241147176</v>
      </c>
      <c r="Y8" s="413">
        <f t="shared" si="0"/>
        <v>2.9456503427059091</v>
      </c>
      <c r="Z8" s="413">
        <f t="shared" si="0"/>
        <v>2.879767297025281</v>
      </c>
      <c r="AA8" s="413">
        <f t="shared" si="0"/>
        <v>2.649579598851306</v>
      </c>
      <c r="AB8" s="413">
        <f t="shared" si="0"/>
        <v>2.6251708091729302</v>
      </c>
      <c r="AC8" s="413">
        <f t="shared" si="0"/>
        <v>2.5435041873772248</v>
      </c>
      <c r="AD8" s="413">
        <f t="shared" si="0"/>
        <v>2.5940094275792478</v>
      </c>
      <c r="AE8" s="413">
        <f t="shared" si="0"/>
        <v>2.3719971468389458</v>
      </c>
      <c r="AF8" s="413">
        <f t="shared" si="0"/>
        <v>2.25447789297227</v>
      </c>
      <c r="AG8" s="413">
        <f t="shared" si="0"/>
        <v>2.061527711332527</v>
      </c>
      <c r="AH8" s="413">
        <f t="shared" si="0"/>
        <v>1.957809165802102</v>
      </c>
      <c r="AI8" s="413">
        <f t="shared" si="0"/>
        <v>1.8034726716223819</v>
      </c>
      <c r="AJ8" s="413">
        <f t="shared" si="0"/>
        <v>1.766227702760772</v>
      </c>
      <c r="AK8" s="175"/>
    </row>
    <row r="9" spans="1:37" x14ac:dyDescent="0.2">
      <c r="A9" s="178"/>
      <c r="B9" s="1020"/>
      <c r="C9" s="289" t="s">
        <v>97</v>
      </c>
      <c r="D9" s="411" t="s">
        <v>350</v>
      </c>
      <c r="E9" s="290" t="s">
        <v>740</v>
      </c>
      <c r="F9" s="291" t="s">
        <v>71</v>
      </c>
      <c r="G9" s="291">
        <v>2</v>
      </c>
      <c r="H9" s="897"/>
      <c r="I9" s="412"/>
      <c r="J9" s="412"/>
      <c r="K9" s="945">
        <f>K5-K3</f>
        <v>3.2521584966452508</v>
      </c>
      <c r="L9" s="413">
        <f>L5-L3</f>
        <v>-1.3920605518345042</v>
      </c>
      <c r="M9" s="960">
        <f t="shared" ref="M9:AJ9" si="1">M5-M3</f>
        <v>-0.88189329289650686</v>
      </c>
      <c r="N9" s="960">
        <f t="shared" si="1"/>
        <v>-6.8250050202095736E-2</v>
      </c>
      <c r="O9" s="413">
        <f t="shared" si="1"/>
        <v>2.7569269187910947</v>
      </c>
      <c r="P9" s="960">
        <f t="shared" si="1"/>
        <v>-2.5264958782410645</v>
      </c>
      <c r="Q9" s="960">
        <f t="shared" si="1"/>
        <v>-0.70041275871611219</v>
      </c>
      <c r="R9" s="960">
        <f t="shared" si="1"/>
        <v>-0.31182090812296792</v>
      </c>
      <c r="S9" s="960">
        <f t="shared" si="1"/>
        <v>-0.39159048000664143</v>
      </c>
      <c r="T9" s="413">
        <f t="shared" si="1"/>
        <v>1.0825583351760315E-2</v>
      </c>
      <c r="U9" s="960">
        <f t="shared" si="1"/>
        <v>-8.0545857104624474E-2</v>
      </c>
      <c r="V9" s="413">
        <f t="shared" si="1"/>
        <v>1.2729667488398206</v>
      </c>
      <c r="W9" s="413">
        <f t="shared" si="1"/>
        <v>1.9387612818121909</v>
      </c>
      <c r="X9" s="413">
        <f t="shared" si="1"/>
        <v>3.0595086207032125</v>
      </c>
      <c r="Y9" s="413">
        <f t="shared" si="1"/>
        <v>3.33044453481196</v>
      </c>
      <c r="Z9" s="413">
        <f t="shared" si="1"/>
        <v>4.7518492041557181</v>
      </c>
      <c r="AA9" s="413">
        <f t="shared" si="1"/>
        <v>6.0355948964605943</v>
      </c>
      <c r="AB9" s="413">
        <f t="shared" si="1"/>
        <v>6.4839414147848231</v>
      </c>
      <c r="AC9" s="413">
        <f t="shared" si="1"/>
        <v>7.4600721255033875</v>
      </c>
      <c r="AD9" s="413">
        <f t="shared" si="1"/>
        <v>8.0081883326582499</v>
      </c>
      <c r="AE9" s="413">
        <f t="shared" si="1"/>
        <v>7.3300442120557534</v>
      </c>
      <c r="AF9" s="413">
        <f t="shared" si="1"/>
        <v>7.8594868638695061</v>
      </c>
      <c r="AG9" s="413">
        <f t="shared" si="1"/>
        <v>6.8768276540827742</v>
      </c>
      <c r="AH9" s="413">
        <f t="shared" si="1"/>
        <v>7.009896386017175</v>
      </c>
      <c r="AI9" s="413">
        <f t="shared" si="1"/>
        <v>6.0305565641329508</v>
      </c>
      <c r="AJ9" s="430">
        <f t="shared" si="1"/>
        <v>5.15974105513925</v>
      </c>
      <c r="AK9" s="175"/>
    </row>
    <row r="10" spans="1:37" ht="15.75" thickBot="1" x14ac:dyDescent="0.25">
      <c r="A10" s="178"/>
      <c r="B10" s="1021"/>
      <c r="C10" s="320" t="s">
        <v>741</v>
      </c>
      <c r="D10" s="414" t="s">
        <v>353</v>
      </c>
      <c r="E10" s="321" t="s">
        <v>742</v>
      </c>
      <c r="F10" s="348" t="s">
        <v>71</v>
      </c>
      <c r="G10" s="348">
        <v>2</v>
      </c>
      <c r="H10" s="906"/>
      <c r="I10" s="415"/>
      <c r="J10" s="415"/>
      <c r="K10" s="937">
        <f t="shared" ref="K10" si="2">K9-K8</f>
        <v>-1.6843662660926588</v>
      </c>
      <c r="L10" s="416">
        <f>L9-L8</f>
        <v>-6.7363021594469981</v>
      </c>
      <c r="M10" s="962">
        <f t="shared" ref="M10:AJ10" si="3">M9-M8</f>
        <v>-6.2112537616898669</v>
      </c>
      <c r="N10" s="962">
        <f t="shared" si="3"/>
        <v>-5.2800377195678223</v>
      </c>
      <c r="O10" s="961">
        <f t="shared" si="3"/>
        <v>-2.4929885595702679</v>
      </c>
      <c r="P10" s="962">
        <f t="shared" si="3"/>
        <v>-7.6422855346645582</v>
      </c>
      <c r="Q10" s="962">
        <f t="shared" si="3"/>
        <v>-5.6901282975462255</v>
      </c>
      <c r="R10" s="962">
        <f t="shared" si="3"/>
        <v>-5.1366820653895591</v>
      </c>
      <c r="S10" s="962">
        <f t="shared" si="3"/>
        <v>-4.6205248842106315</v>
      </c>
      <c r="T10" s="961">
        <f t="shared" si="3"/>
        <v>-4.0596950126551326</v>
      </c>
      <c r="U10" s="962">
        <f t="shared" si="3"/>
        <v>-3.9156282448405055</v>
      </c>
      <c r="V10" s="964">
        <f t="shared" si="3"/>
        <v>-2.4123525583685672</v>
      </c>
      <c r="W10" s="964">
        <f t="shared" si="3"/>
        <v>-1.4070933633808251</v>
      </c>
      <c r="X10" s="964">
        <f t="shared" si="3"/>
        <v>-2.1056620443963503E-2</v>
      </c>
      <c r="Y10" s="416">
        <f t="shared" si="3"/>
        <v>0.38479419210605093</v>
      </c>
      <c r="Z10" s="416">
        <f t="shared" si="3"/>
        <v>1.8720819071304371</v>
      </c>
      <c r="AA10" s="416">
        <f t="shared" si="3"/>
        <v>3.3860152976092883</v>
      </c>
      <c r="AB10" s="416">
        <f t="shared" si="3"/>
        <v>3.8587706056118929</v>
      </c>
      <c r="AC10" s="416">
        <f t="shared" si="3"/>
        <v>4.9165679381261622</v>
      </c>
      <c r="AD10" s="416">
        <f t="shared" si="3"/>
        <v>5.4141789050790017</v>
      </c>
      <c r="AE10" s="416">
        <f t="shared" si="3"/>
        <v>4.9580470652168076</v>
      </c>
      <c r="AF10" s="416">
        <f t="shared" si="3"/>
        <v>5.6050089708972362</v>
      </c>
      <c r="AG10" s="416">
        <f t="shared" si="3"/>
        <v>4.8152999427502472</v>
      </c>
      <c r="AH10" s="416">
        <f t="shared" si="3"/>
        <v>5.0520872202150731</v>
      </c>
      <c r="AI10" s="416">
        <f t="shared" si="3"/>
        <v>4.2270838925105689</v>
      </c>
      <c r="AJ10" s="464">
        <f t="shared" si="3"/>
        <v>3.393513352378478</v>
      </c>
      <c r="AK10" s="175"/>
    </row>
    <row r="11" spans="1:37" ht="15.75" x14ac:dyDescent="0.25">
      <c r="A11" s="178"/>
      <c r="B11" s="204"/>
      <c r="C11" s="175"/>
      <c r="D11" s="323"/>
      <c r="E11" s="324"/>
      <c r="F11" s="205"/>
      <c r="G11" s="205"/>
      <c r="H11" s="205"/>
      <c r="I11" s="208"/>
      <c r="J11" s="325"/>
      <c r="K11" s="326"/>
      <c r="L11" s="327"/>
      <c r="M11" s="328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</row>
    <row r="12" spans="1:37" ht="15.75" x14ac:dyDescent="0.25">
      <c r="A12" s="178"/>
      <c r="B12" s="204"/>
      <c r="C12" s="175"/>
      <c r="D12" s="329"/>
      <c r="E12" s="330"/>
      <c r="F12" s="175"/>
      <c r="G12" s="175"/>
      <c r="H12" s="175"/>
      <c r="I12" s="175"/>
      <c r="J12" s="175"/>
      <c r="K12" s="917"/>
      <c r="L12" s="917"/>
      <c r="M12" s="917"/>
      <c r="N12" s="917"/>
      <c r="O12" s="917"/>
      <c r="P12" s="917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</row>
    <row r="13" spans="1:37" ht="15.75" x14ac:dyDescent="0.25">
      <c r="A13" s="178"/>
      <c r="B13" s="204"/>
      <c r="C13" s="205"/>
      <c r="D13" s="323"/>
      <c r="E13" s="324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75"/>
      <c r="AH13" s="175"/>
      <c r="AI13" s="175"/>
      <c r="AJ13" s="175"/>
      <c r="AK13" s="175"/>
    </row>
    <row r="14" spans="1:37" ht="15.75" x14ac:dyDescent="0.25">
      <c r="A14" s="178"/>
      <c r="B14" s="204"/>
      <c r="C14" s="205"/>
      <c r="D14" s="331" t="str">
        <f>'TITLE PAGE'!B9</f>
        <v>Company:</v>
      </c>
      <c r="E14" s="159" t="str">
        <f>'TITLE PAGE'!D9</f>
        <v>Portsmouth Water</v>
      </c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</row>
    <row r="15" spans="1:37" ht="15.75" x14ac:dyDescent="0.25">
      <c r="A15" s="178"/>
      <c r="B15" s="204"/>
      <c r="C15" s="205"/>
      <c r="D15" s="332" t="str">
        <f>'TITLE PAGE'!B10</f>
        <v>Resource Zone Name:</v>
      </c>
      <c r="E15" s="163" t="str">
        <f>'TITLE PAGE'!D10</f>
        <v>Company</v>
      </c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</row>
    <row r="16" spans="1:37" ht="15.75" x14ac:dyDescent="0.25">
      <c r="A16" s="178"/>
      <c r="B16" s="204"/>
      <c r="C16" s="205"/>
      <c r="D16" s="332" t="str">
        <f>'TITLE PAGE'!B11</f>
        <v>Resource Zone Number:</v>
      </c>
      <c r="E16" s="166" t="str">
        <f>'TITLE PAGE'!D11</f>
        <v>PRT 1</v>
      </c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5"/>
      <c r="AJ16" s="175"/>
      <c r="AK16" s="175"/>
    </row>
    <row r="17" spans="1:37" ht="15.75" x14ac:dyDescent="0.25">
      <c r="A17" s="178"/>
      <c r="B17" s="204"/>
      <c r="C17" s="205"/>
      <c r="D17" s="332" t="str">
        <f>'TITLE PAGE'!B12</f>
        <v xml:space="preserve">Planning Scenario Name:                                                                     </v>
      </c>
      <c r="E17" s="163" t="str">
        <f>'TITLE PAGE'!D12</f>
        <v>Dry Year Annual Average - benchmarking data</v>
      </c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175"/>
      <c r="Q17" s="175"/>
      <c r="R17" s="175"/>
      <c r="S17" s="175"/>
      <c r="T17" s="175"/>
      <c r="U17" s="175"/>
      <c r="V17" s="175"/>
      <c r="W17" s="175"/>
      <c r="X17" s="175"/>
      <c r="Y17" s="175"/>
      <c r="Z17" s="175"/>
      <c r="AA17" s="175"/>
      <c r="AB17" s="175"/>
      <c r="AC17" s="175"/>
      <c r="AD17" s="175"/>
      <c r="AE17" s="175"/>
      <c r="AF17" s="175"/>
      <c r="AG17" s="175"/>
      <c r="AH17" s="175"/>
      <c r="AI17" s="175"/>
      <c r="AJ17" s="175"/>
      <c r="AK17" s="175"/>
    </row>
    <row r="18" spans="1:37" ht="15.75" x14ac:dyDescent="0.25">
      <c r="A18" s="178"/>
      <c r="B18" s="204"/>
      <c r="C18" s="205"/>
      <c r="D18" s="333" t="str">
        <f>'TITLE PAGE'!B13</f>
        <v xml:space="preserve">Chosen Level of Service:  </v>
      </c>
      <c r="E18" s="171" t="str">
        <f>'TITLE PAGE'!D13</f>
        <v>1 in 200</v>
      </c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175"/>
      <c r="Q18" s="175"/>
      <c r="R18" s="175"/>
      <c r="S18" s="175"/>
      <c r="T18" s="175"/>
      <c r="U18" s="175"/>
      <c r="V18" s="175"/>
      <c r="W18" s="175"/>
      <c r="X18" s="175"/>
      <c r="Y18" s="175"/>
      <c r="Z18" s="175"/>
      <c r="AA18" s="175"/>
      <c r="AB18" s="175"/>
      <c r="AC18" s="175"/>
      <c r="AD18" s="175"/>
      <c r="AE18" s="175"/>
      <c r="AF18" s="175"/>
      <c r="AG18" s="175"/>
      <c r="AH18" s="175"/>
      <c r="AI18" s="175"/>
      <c r="AJ18" s="175"/>
      <c r="AK18" s="175"/>
    </row>
    <row r="19" spans="1:37" ht="15.75" x14ac:dyDescent="0.25">
      <c r="A19" s="178"/>
      <c r="B19" s="204"/>
      <c r="C19" s="205"/>
      <c r="D19" s="323"/>
      <c r="E19" s="349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5"/>
      <c r="AB19" s="175"/>
      <c r="AC19" s="175"/>
      <c r="AD19" s="175"/>
      <c r="AE19" s="175"/>
      <c r="AF19" s="175"/>
      <c r="AG19" s="175"/>
      <c r="AH19" s="175"/>
      <c r="AI19" s="175"/>
      <c r="AJ19" s="175"/>
      <c r="AK19" s="175"/>
    </row>
    <row r="25" spans="1:37" x14ac:dyDescent="0.2">
      <c r="K25" s="950"/>
      <c r="L25" s="950"/>
      <c r="M25" s="950"/>
      <c r="N25" s="950"/>
      <c r="O25" s="950"/>
      <c r="P25" s="950"/>
      <c r="Q25" s="950"/>
      <c r="R25" s="950"/>
      <c r="S25" s="950"/>
      <c r="T25" s="950"/>
      <c r="U25" s="950"/>
      <c r="V25" s="950"/>
      <c r="W25" s="950"/>
      <c r="X25" s="950"/>
      <c r="Y25" s="950"/>
      <c r="Z25" s="950"/>
      <c r="AA25" s="950"/>
      <c r="AB25" s="950"/>
      <c r="AC25" s="950"/>
      <c r="AD25" s="950"/>
      <c r="AE25" s="950"/>
      <c r="AF25" s="950"/>
      <c r="AG25" s="950"/>
      <c r="AH25" s="950"/>
      <c r="AI25" s="950"/>
      <c r="AJ25" s="950"/>
    </row>
  </sheetData>
  <mergeCells count="1">
    <mergeCell ref="B3:B10"/>
  </mergeCells>
  <pageMargins left="0.7" right="0.7" top="0.75" bottom="0.75" header="0.3" footer="0.3"/>
  <pageSetup paperSize="9" orientation="portrait" verticalDpi="9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8"/>
  <sheetViews>
    <sheetView workbookViewId="0">
      <selection activeCell="I30" sqref="I30"/>
    </sheetView>
  </sheetViews>
  <sheetFormatPr defaultColWidth="8.88671875" defaultRowHeight="15" x14ac:dyDescent="0.2"/>
  <cols>
    <col min="1" max="1" width="2.109375" customWidth="1"/>
    <col min="2" max="2" width="13.88671875" customWidth="1"/>
    <col min="3" max="6" width="13" customWidth="1"/>
    <col min="7" max="7" width="16.5546875" customWidth="1"/>
    <col min="8" max="12" width="12.21875" customWidth="1"/>
    <col min="13" max="13" width="11.109375" customWidth="1"/>
    <col min="14" max="14" width="17.44140625" customWidth="1"/>
    <col min="15" max="20" width="12.21875" customWidth="1"/>
    <col min="21" max="21" width="13.6640625" customWidth="1"/>
    <col min="22" max="22" width="13.44140625" customWidth="1"/>
    <col min="257" max="257" width="2.109375" customWidth="1"/>
    <col min="258" max="258" width="13.88671875" customWidth="1"/>
    <col min="259" max="262" width="13" customWidth="1"/>
    <col min="263" max="263" width="16.5546875" customWidth="1"/>
    <col min="264" max="268" width="12.21875" customWidth="1"/>
    <col min="269" max="269" width="11.109375" customWidth="1"/>
    <col min="270" max="270" width="17.44140625" customWidth="1"/>
    <col min="271" max="276" width="12.21875" customWidth="1"/>
    <col min="277" max="277" width="13.6640625" customWidth="1"/>
    <col min="278" max="278" width="13.44140625" customWidth="1"/>
    <col min="513" max="513" width="2.109375" customWidth="1"/>
    <col min="514" max="514" width="13.88671875" customWidth="1"/>
    <col min="515" max="518" width="13" customWidth="1"/>
    <col min="519" max="519" width="16.5546875" customWidth="1"/>
    <col min="520" max="524" width="12.21875" customWidth="1"/>
    <col min="525" max="525" width="11.109375" customWidth="1"/>
    <col min="526" max="526" width="17.44140625" customWidth="1"/>
    <col min="527" max="532" width="12.21875" customWidth="1"/>
    <col min="533" max="533" width="13.6640625" customWidth="1"/>
    <col min="534" max="534" width="13.44140625" customWidth="1"/>
    <col min="769" max="769" width="2.109375" customWidth="1"/>
    <col min="770" max="770" width="13.88671875" customWidth="1"/>
    <col min="771" max="774" width="13" customWidth="1"/>
    <col min="775" max="775" width="16.5546875" customWidth="1"/>
    <col min="776" max="780" width="12.21875" customWidth="1"/>
    <col min="781" max="781" width="11.109375" customWidth="1"/>
    <col min="782" max="782" width="17.44140625" customWidth="1"/>
    <col min="783" max="788" width="12.21875" customWidth="1"/>
    <col min="789" max="789" width="13.6640625" customWidth="1"/>
    <col min="790" max="790" width="13.44140625" customWidth="1"/>
    <col min="1025" max="1025" width="2.109375" customWidth="1"/>
    <col min="1026" max="1026" width="13.88671875" customWidth="1"/>
    <col min="1027" max="1030" width="13" customWidth="1"/>
    <col min="1031" max="1031" width="16.5546875" customWidth="1"/>
    <col min="1032" max="1036" width="12.21875" customWidth="1"/>
    <col min="1037" max="1037" width="11.109375" customWidth="1"/>
    <col min="1038" max="1038" width="17.44140625" customWidth="1"/>
    <col min="1039" max="1044" width="12.21875" customWidth="1"/>
    <col min="1045" max="1045" width="13.6640625" customWidth="1"/>
    <col min="1046" max="1046" width="13.44140625" customWidth="1"/>
    <col min="1281" max="1281" width="2.109375" customWidth="1"/>
    <col min="1282" max="1282" width="13.88671875" customWidth="1"/>
    <col min="1283" max="1286" width="13" customWidth="1"/>
    <col min="1287" max="1287" width="16.5546875" customWidth="1"/>
    <col min="1288" max="1292" width="12.21875" customWidth="1"/>
    <col min="1293" max="1293" width="11.109375" customWidth="1"/>
    <col min="1294" max="1294" width="17.44140625" customWidth="1"/>
    <col min="1295" max="1300" width="12.21875" customWidth="1"/>
    <col min="1301" max="1301" width="13.6640625" customWidth="1"/>
    <col min="1302" max="1302" width="13.44140625" customWidth="1"/>
    <col min="1537" max="1537" width="2.109375" customWidth="1"/>
    <col min="1538" max="1538" width="13.88671875" customWidth="1"/>
    <col min="1539" max="1542" width="13" customWidth="1"/>
    <col min="1543" max="1543" width="16.5546875" customWidth="1"/>
    <col min="1544" max="1548" width="12.21875" customWidth="1"/>
    <col min="1549" max="1549" width="11.109375" customWidth="1"/>
    <col min="1550" max="1550" width="17.44140625" customWidth="1"/>
    <col min="1551" max="1556" width="12.21875" customWidth="1"/>
    <col min="1557" max="1557" width="13.6640625" customWidth="1"/>
    <col min="1558" max="1558" width="13.44140625" customWidth="1"/>
    <col min="1793" max="1793" width="2.109375" customWidth="1"/>
    <col min="1794" max="1794" width="13.88671875" customWidth="1"/>
    <col min="1795" max="1798" width="13" customWidth="1"/>
    <col min="1799" max="1799" width="16.5546875" customWidth="1"/>
    <col min="1800" max="1804" width="12.21875" customWidth="1"/>
    <col min="1805" max="1805" width="11.109375" customWidth="1"/>
    <col min="1806" max="1806" width="17.44140625" customWidth="1"/>
    <col min="1807" max="1812" width="12.21875" customWidth="1"/>
    <col min="1813" max="1813" width="13.6640625" customWidth="1"/>
    <col min="1814" max="1814" width="13.44140625" customWidth="1"/>
    <col min="2049" max="2049" width="2.109375" customWidth="1"/>
    <col min="2050" max="2050" width="13.88671875" customWidth="1"/>
    <col min="2051" max="2054" width="13" customWidth="1"/>
    <col min="2055" max="2055" width="16.5546875" customWidth="1"/>
    <col min="2056" max="2060" width="12.21875" customWidth="1"/>
    <col min="2061" max="2061" width="11.109375" customWidth="1"/>
    <col min="2062" max="2062" width="17.44140625" customWidth="1"/>
    <col min="2063" max="2068" width="12.21875" customWidth="1"/>
    <col min="2069" max="2069" width="13.6640625" customWidth="1"/>
    <col min="2070" max="2070" width="13.44140625" customWidth="1"/>
    <col min="2305" max="2305" width="2.109375" customWidth="1"/>
    <col min="2306" max="2306" width="13.88671875" customWidth="1"/>
    <col min="2307" max="2310" width="13" customWidth="1"/>
    <col min="2311" max="2311" width="16.5546875" customWidth="1"/>
    <col min="2312" max="2316" width="12.21875" customWidth="1"/>
    <col min="2317" max="2317" width="11.109375" customWidth="1"/>
    <col min="2318" max="2318" width="17.44140625" customWidth="1"/>
    <col min="2319" max="2324" width="12.21875" customWidth="1"/>
    <col min="2325" max="2325" width="13.6640625" customWidth="1"/>
    <col min="2326" max="2326" width="13.44140625" customWidth="1"/>
    <col min="2561" max="2561" width="2.109375" customWidth="1"/>
    <col min="2562" max="2562" width="13.88671875" customWidth="1"/>
    <col min="2563" max="2566" width="13" customWidth="1"/>
    <col min="2567" max="2567" width="16.5546875" customWidth="1"/>
    <col min="2568" max="2572" width="12.21875" customWidth="1"/>
    <col min="2573" max="2573" width="11.109375" customWidth="1"/>
    <col min="2574" max="2574" width="17.44140625" customWidth="1"/>
    <col min="2575" max="2580" width="12.21875" customWidth="1"/>
    <col min="2581" max="2581" width="13.6640625" customWidth="1"/>
    <col min="2582" max="2582" width="13.44140625" customWidth="1"/>
    <col min="2817" max="2817" width="2.109375" customWidth="1"/>
    <col min="2818" max="2818" width="13.88671875" customWidth="1"/>
    <col min="2819" max="2822" width="13" customWidth="1"/>
    <col min="2823" max="2823" width="16.5546875" customWidth="1"/>
    <col min="2824" max="2828" width="12.21875" customWidth="1"/>
    <col min="2829" max="2829" width="11.109375" customWidth="1"/>
    <col min="2830" max="2830" width="17.44140625" customWidth="1"/>
    <col min="2831" max="2836" width="12.21875" customWidth="1"/>
    <col min="2837" max="2837" width="13.6640625" customWidth="1"/>
    <col min="2838" max="2838" width="13.44140625" customWidth="1"/>
    <col min="3073" max="3073" width="2.109375" customWidth="1"/>
    <col min="3074" max="3074" width="13.88671875" customWidth="1"/>
    <col min="3075" max="3078" width="13" customWidth="1"/>
    <col min="3079" max="3079" width="16.5546875" customWidth="1"/>
    <col min="3080" max="3084" width="12.21875" customWidth="1"/>
    <col min="3085" max="3085" width="11.109375" customWidth="1"/>
    <col min="3086" max="3086" width="17.44140625" customWidth="1"/>
    <col min="3087" max="3092" width="12.21875" customWidth="1"/>
    <col min="3093" max="3093" width="13.6640625" customWidth="1"/>
    <col min="3094" max="3094" width="13.44140625" customWidth="1"/>
    <col min="3329" max="3329" width="2.109375" customWidth="1"/>
    <col min="3330" max="3330" width="13.88671875" customWidth="1"/>
    <col min="3331" max="3334" width="13" customWidth="1"/>
    <col min="3335" max="3335" width="16.5546875" customWidth="1"/>
    <col min="3336" max="3340" width="12.21875" customWidth="1"/>
    <col min="3341" max="3341" width="11.109375" customWidth="1"/>
    <col min="3342" max="3342" width="17.44140625" customWidth="1"/>
    <col min="3343" max="3348" width="12.21875" customWidth="1"/>
    <col min="3349" max="3349" width="13.6640625" customWidth="1"/>
    <col min="3350" max="3350" width="13.44140625" customWidth="1"/>
    <col min="3585" max="3585" width="2.109375" customWidth="1"/>
    <col min="3586" max="3586" width="13.88671875" customWidth="1"/>
    <col min="3587" max="3590" width="13" customWidth="1"/>
    <col min="3591" max="3591" width="16.5546875" customWidth="1"/>
    <col min="3592" max="3596" width="12.21875" customWidth="1"/>
    <col min="3597" max="3597" width="11.109375" customWidth="1"/>
    <col min="3598" max="3598" width="17.44140625" customWidth="1"/>
    <col min="3599" max="3604" width="12.21875" customWidth="1"/>
    <col min="3605" max="3605" width="13.6640625" customWidth="1"/>
    <col min="3606" max="3606" width="13.44140625" customWidth="1"/>
    <col min="3841" max="3841" width="2.109375" customWidth="1"/>
    <col min="3842" max="3842" width="13.88671875" customWidth="1"/>
    <col min="3843" max="3846" width="13" customWidth="1"/>
    <col min="3847" max="3847" width="16.5546875" customWidth="1"/>
    <col min="3848" max="3852" width="12.21875" customWidth="1"/>
    <col min="3853" max="3853" width="11.109375" customWidth="1"/>
    <col min="3854" max="3854" width="17.44140625" customWidth="1"/>
    <col min="3855" max="3860" width="12.21875" customWidth="1"/>
    <col min="3861" max="3861" width="13.6640625" customWidth="1"/>
    <col min="3862" max="3862" width="13.44140625" customWidth="1"/>
    <col min="4097" max="4097" width="2.109375" customWidth="1"/>
    <col min="4098" max="4098" width="13.88671875" customWidth="1"/>
    <col min="4099" max="4102" width="13" customWidth="1"/>
    <col min="4103" max="4103" width="16.5546875" customWidth="1"/>
    <col min="4104" max="4108" width="12.21875" customWidth="1"/>
    <col min="4109" max="4109" width="11.109375" customWidth="1"/>
    <col min="4110" max="4110" width="17.44140625" customWidth="1"/>
    <col min="4111" max="4116" width="12.21875" customWidth="1"/>
    <col min="4117" max="4117" width="13.6640625" customWidth="1"/>
    <col min="4118" max="4118" width="13.44140625" customWidth="1"/>
    <col min="4353" max="4353" width="2.109375" customWidth="1"/>
    <col min="4354" max="4354" width="13.88671875" customWidth="1"/>
    <col min="4355" max="4358" width="13" customWidth="1"/>
    <col min="4359" max="4359" width="16.5546875" customWidth="1"/>
    <col min="4360" max="4364" width="12.21875" customWidth="1"/>
    <col min="4365" max="4365" width="11.109375" customWidth="1"/>
    <col min="4366" max="4366" width="17.44140625" customWidth="1"/>
    <col min="4367" max="4372" width="12.21875" customWidth="1"/>
    <col min="4373" max="4373" width="13.6640625" customWidth="1"/>
    <col min="4374" max="4374" width="13.44140625" customWidth="1"/>
    <col min="4609" max="4609" width="2.109375" customWidth="1"/>
    <col min="4610" max="4610" width="13.88671875" customWidth="1"/>
    <col min="4611" max="4614" width="13" customWidth="1"/>
    <col min="4615" max="4615" width="16.5546875" customWidth="1"/>
    <col min="4616" max="4620" width="12.21875" customWidth="1"/>
    <col min="4621" max="4621" width="11.109375" customWidth="1"/>
    <col min="4622" max="4622" width="17.44140625" customWidth="1"/>
    <col min="4623" max="4628" width="12.21875" customWidth="1"/>
    <col min="4629" max="4629" width="13.6640625" customWidth="1"/>
    <col min="4630" max="4630" width="13.44140625" customWidth="1"/>
    <col min="4865" max="4865" width="2.109375" customWidth="1"/>
    <col min="4866" max="4866" width="13.88671875" customWidth="1"/>
    <col min="4867" max="4870" width="13" customWidth="1"/>
    <col min="4871" max="4871" width="16.5546875" customWidth="1"/>
    <col min="4872" max="4876" width="12.21875" customWidth="1"/>
    <col min="4877" max="4877" width="11.109375" customWidth="1"/>
    <col min="4878" max="4878" width="17.44140625" customWidth="1"/>
    <col min="4879" max="4884" width="12.21875" customWidth="1"/>
    <col min="4885" max="4885" width="13.6640625" customWidth="1"/>
    <col min="4886" max="4886" width="13.44140625" customWidth="1"/>
    <col min="5121" max="5121" width="2.109375" customWidth="1"/>
    <col min="5122" max="5122" width="13.88671875" customWidth="1"/>
    <col min="5123" max="5126" width="13" customWidth="1"/>
    <col min="5127" max="5127" width="16.5546875" customWidth="1"/>
    <col min="5128" max="5132" width="12.21875" customWidth="1"/>
    <col min="5133" max="5133" width="11.109375" customWidth="1"/>
    <col min="5134" max="5134" width="17.44140625" customWidth="1"/>
    <col min="5135" max="5140" width="12.21875" customWidth="1"/>
    <col min="5141" max="5141" width="13.6640625" customWidth="1"/>
    <col min="5142" max="5142" width="13.44140625" customWidth="1"/>
    <col min="5377" max="5377" width="2.109375" customWidth="1"/>
    <col min="5378" max="5378" width="13.88671875" customWidth="1"/>
    <col min="5379" max="5382" width="13" customWidth="1"/>
    <col min="5383" max="5383" width="16.5546875" customWidth="1"/>
    <col min="5384" max="5388" width="12.21875" customWidth="1"/>
    <col min="5389" max="5389" width="11.109375" customWidth="1"/>
    <col min="5390" max="5390" width="17.44140625" customWidth="1"/>
    <col min="5391" max="5396" width="12.21875" customWidth="1"/>
    <col min="5397" max="5397" width="13.6640625" customWidth="1"/>
    <col min="5398" max="5398" width="13.44140625" customWidth="1"/>
    <col min="5633" max="5633" width="2.109375" customWidth="1"/>
    <col min="5634" max="5634" width="13.88671875" customWidth="1"/>
    <col min="5635" max="5638" width="13" customWidth="1"/>
    <col min="5639" max="5639" width="16.5546875" customWidth="1"/>
    <col min="5640" max="5644" width="12.21875" customWidth="1"/>
    <col min="5645" max="5645" width="11.109375" customWidth="1"/>
    <col min="5646" max="5646" width="17.44140625" customWidth="1"/>
    <col min="5647" max="5652" width="12.21875" customWidth="1"/>
    <col min="5653" max="5653" width="13.6640625" customWidth="1"/>
    <col min="5654" max="5654" width="13.44140625" customWidth="1"/>
    <col min="5889" max="5889" width="2.109375" customWidth="1"/>
    <col min="5890" max="5890" width="13.88671875" customWidth="1"/>
    <col min="5891" max="5894" width="13" customWidth="1"/>
    <col min="5895" max="5895" width="16.5546875" customWidth="1"/>
    <col min="5896" max="5900" width="12.21875" customWidth="1"/>
    <col min="5901" max="5901" width="11.109375" customWidth="1"/>
    <col min="5902" max="5902" width="17.44140625" customWidth="1"/>
    <col min="5903" max="5908" width="12.21875" customWidth="1"/>
    <col min="5909" max="5909" width="13.6640625" customWidth="1"/>
    <col min="5910" max="5910" width="13.44140625" customWidth="1"/>
    <col min="6145" max="6145" width="2.109375" customWidth="1"/>
    <col min="6146" max="6146" width="13.88671875" customWidth="1"/>
    <col min="6147" max="6150" width="13" customWidth="1"/>
    <col min="6151" max="6151" width="16.5546875" customWidth="1"/>
    <col min="6152" max="6156" width="12.21875" customWidth="1"/>
    <col min="6157" max="6157" width="11.109375" customWidth="1"/>
    <col min="6158" max="6158" width="17.44140625" customWidth="1"/>
    <col min="6159" max="6164" width="12.21875" customWidth="1"/>
    <col min="6165" max="6165" width="13.6640625" customWidth="1"/>
    <col min="6166" max="6166" width="13.44140625" customWidth="1"/>
    <col min="6401" max="6401" width="2.109375" customWidth="1"/>
    <col min="6402" max="6402" width="13.88671875" customWidth="1"/>
    <col min="6403" max="6406" width="13" customWidth="1"/>
    <col min="6407" max="6407" width="16.5546875" customWidth="1"/>
    <col min="6408" max="6412" width="12.21875" customWidth="1"/>
    <col min="6413" max="6413" width="11.109375" customWidth="1"/>
    <col min="6414" max="6414" width="17.44140625" customWidth="1"/>
    <col min="6415" max="6420" width="12.21875" customWidth="1"/>
    <col min="6421" max="6421" width="13.6640625" customWidth="1"/>
    <col min="6422" max="6422" width="13.44140625" customWidth="1"/>
    <col min="6657" max="6657" width="2.109375" customWidth="1"/>
    <col min="6658" max="6658" width="13.88671875" customWidth="1"/>
    <col min="6659" max="6662" width="13" customWidth="1"/>
    <col min="6663" max="6663" width="16.5546875" customWidth="1"/>
    <col min="6664" max="6668" width="12.21875" customWidth="1"/>
    <col min="6669" max="6669" width="11.109375" customWidth="1"/>
    <col min="6670" max="6670" width="17.44140625" customWidth="1"/>
    <col min="6671" max="6676" width="12.21875" customWidth="1"/>
    <col min="6677" max="6677" width="13.6640625" customWidth="1"/>
    <col min="6678" max="6678" width="13.44140625" customWidth="1"/>
    <col min="6913" max="6913" width="2.109375" customWidth="1"/>
    <col min="6914" max="6914" width="13.88671875" customWidth="1"/>
    <col min="6915" max="6918" width="13" customWidth="1"/>
    <col min="6919" max="6919" width="16.5546875" customWidth="1"/>
    <col min="6920" max="6924" width="12.21875" customWidth="1"/>
    <col min="6925" max="6925" width="11.109375" customWidth="1"/>
    <col min="6926" max="6926" width="17.44140625" customWidth="1"/>
    <col min="6927" max="6932" width="12.21875" customWidth="1"/>
    <col min="6933" max="6933" width="13.6640625" customWidth="1"/>
    <col min="6934" max="6934" width="13.44140625" customWidth="1"/>
    <col min="7169" max="7169" width="2.109375" customWidth="1"/>
    <col min="7170" max="7170" width="13.88671875" customWidth="1"/>
    <col min="7171" max="7174" width="13" customWidth="1"/>
    <col min="7175" max="7175" width="16.5546875" customWidth="1"/>
    <col min="7176" max="7180" width="12.21875" customWidth="1"/>
    <col min="7181" max="7181" width="11.109375" customWidth="1"/>
    <col min="7182" max="7182" width="17.44140625" customWidth="1"/>
    <col min="7183" max="7188" width="12.21875" customWidth="1"/>
    <col min="7189" max="7189" width="13.6640625" customWidth="1"/>
    <col min="7190" max="7190" width="13.44140625" customWidth="1"/>
    <col min="7425" max="7425" width="2.109375" customWidth="1"/>
    <col min="7426" max="7426" width="13.88671875" customWidth="1"/>
    <col min="7427" max="7430" width="13" customWidth="1"/>
    <col min="7431" max="7431" width="16.5546875" customWidth="1"/>
    <col min="7432" max="7436" width="12.21875" customWidth="1"/>
    <col min="7437" max="7437" width="11.109375" customWidth="1"/>
    <col min="7438" max="7438" width="17.44140625" customWidth="1"/>
    <col min="7439" max="7444" width="12.21875" customWidth="1"/>
    <col min="7445" max="7445" width="13.6640625" customWidth="1"/>
    <col min="7446" max="7446" width="13.44140625" customWidth="1"/>
    <col min="7681" max="7681" width="2.109375" customWidth="1"/>
    <col min="7682" max="7682" width="13.88671875" customWidth="1"/>
    <col min="7683" max="7686" width="13" customWidth="1"/>
    <col min="7687" max="7687" width="16.5546875" customWidth="1"/>
    <col min="7688" max="7692" width="12.21875" customWidth="1"/>
    <col min="7693" max="7693" width="11.109375" customWidth="1"/>
    <col min="7694" max="7694" width="17.44140625" customWidth="1"/>
    <col min="7695" max="7700" width="12.21875" customWidth="1"/>
    <col min="7701" max="7701" width="13.6640625" customWidth="1"/>
    <col min="7702" max="7702" width="13.44140625" customWidth="1"/>
    <col min="7937" max="7937" width="2.109375" customWidth="1"/>
    <col min="7938" max="7938" width="13.88671875" customWidth="1"/>
    <col min="7939" max="7942" width="13" customWidth="1"/>
    <col min="7943" max="7943" width="16.5546875" customWidth="1"/>
    <col min="7944" max="7948" width="12.21875" customWidth="1"/>
    <col min="7949" max="7949" width="11.109375" customWidth="1"/>
    <col min="7950" max="7950" width="17.44140625" customWidth="1"/>
    <col min="7951" max="7956" width="12.21875" customWidth="1"/>
    <col min="7957" max="7957" width="13.6640625" customWidth="1"/>
    <col min="7958" max="7958" width="13.44140625" customWidth="1"/>
    <col min="8193" max="8193" width="2.109375" customWidth="1"/>
    <col min="8194" max="8194" width="13.88671875" customWidth="1"/>
    <col min="8195" max="8198" width="13" customWidth="1"/>
    <col min="8199" max="8199" width="16.5546875" customWidth="1"/>
    <col min="8200" max="8204" width="12.21875" customWidth="1"/>
    <col min="8205" max="8205" width="11.109375" customWidth="1"/>
    <col min="8206" max="8206" width="17.44140625" customWidth="1"/>
    <col min="8207" max="8212" width="12.21875" customWidth="1"/>
    <col min="8213" max="8213" width="13.6640625" customWidth="1"/>
    <col min="8214" max="8214" width="13.44140625" customWidth="1"/>
    <col min="8449" max="8449" width="2.109375" customWidth="1"/>
    <col min="8450" max="8450" width="13.88671875" customWidth="1"/>
    <col min="8451" max="8454" width="13" customWidth="1"/>
    <col min="8455" max="8455" width="16.5546875" customWidth="1"/>
    <col min="8456" max="8460" width="12.21875" customWidth="1"/>
    <col min="8461" max="8461" width="11.109375" customWidth="1"/>
    <col min="8462" max="8462" width="17.44140625" customWidth="1"/>
    <col min="8463" max="8468" width="12.21875" customWidth="1"/>
    <col min="8469" max="8469" width="13.6640625" customWidth="1"/>
    <col min="8470" max="8470" width="13.44140625" customWidth="1"/>
    <col min="8705" max="8705" width="2.109375" customWidth="1"/>
    <col min="8706" max="8706" width="13.88671875" customWidth="1"/>
    <col min="8707" max="8710" width="13" customWidth="1"/>
    <col min="8711" max="8711" width="16.5546875" customWidth="1"/>
    <col min="8712" max="8716" width="12.21875" customWidth="1"/>
    <col min="8717" max="8717" width="11.109375" customWidth="1"/>
    <col min="8718" max="8718" width="17.44140625" customWidth="1"/>
    <col min="8719" max="8724" width="12.21875" customWidth="1"/>
    <col min="8725" max="8725" width="13.6640625" customWidth="1"/>
    <col min="8726" max="8726" width="13.44140625" customWidth="1"/>
    <col min="8961" max="8961" width="2.109375" customWidth="1"/>
    <col min="8962" max="8962" width="13.88671875" customWidth="1"/>
    <col min="8963" max="8966" width="13" customWidth="1"/>
    <col min="8967" max="8967" width="16.5546875" customWidth="1"/>
    <col min="8968" max="8972" width="12.21875" customWidth="1"/>
    <col min="8973" max="8973" width="11.109375" customWidth="1"/>
    <col min="8974" max="8974" width="17.44140625" customWidth="1"/>
    <col min="8975" max="8980" width="12.21875" customWidth="1"/>
    <col min="8981" max="8981" width="13.6640625" customWidth="1"/>
    <col min="8982" max="8982" width="13.44140625" customWidth="1"/>
    <col min="9217" max="9217" width="2.109375" customWidth="1"/>
    <col min="9218" max="9218" width="13.88671875" customWidth="1"/>
    <col min="9219" max="9222" width="13" customWidth="1"/>
    <col min="9223" max="9223" width="16.5546875" customWidth="1"/>
    <col min="9224" max="9228" width="12.21875" customWidth="1"/>
    <col min="9229" max="9229" width="11.109375" customWidth="1"/>
    <col min="9230" max="9230" width="17.44140625" customWidth="1"/>
    <col min="9231" max="9236" width="12.21875" customWidth="1"/>
    <col min="9237" max="9237" width="13.6640625" customWidth="1"/>
    <col min="9238" max="9238" width="13.44140625" customWidth="1"/>
    <col min="9473" max="9473" width="2.109375" customWidth="1"/>
    <col min="9474" max="9474" width="13.88671875" customWidth="1"/>
    <col min="9475" max="9478" width="13" customWidth="1"/>
    <col min="9479" max="9479" width="16.5546875" customWidth="1"/>
    <col min="9480" max="9484" width="12.21875" customWidth="1"/>
    <col min="9485" max="9485" width="11.109375" customWidth="1"/>
    <col min="9486" max="9486" width="17.44140625" customWidth="1"/>
    <col min="9487" max="9492" width="12.21875" customWidth="1"/>
    <col min="9493" max="9493" width="13.6640625" customWidth="1"/>
    <col min="9494" max="9494" width="13.44140625" customWidth="1"/>
    <col min="9729" max="9729" width="2.109375" customWidth="1"/>
    <col min="9730" max="9730" width="13.88671875" customWidth="1"/>
    <col min="9731" max="9734" width="13" customWidth="1"/>
    <col min="9735" max="9735" width="16.5546875" customWidth="1"/>
    <col min="9736" max="9740" width="12.21875" customWidth="1"/>
    <col min="9741" max="9741" width="11.109375" customWidth="1"/>
    <col min="9742" max="9742" width="17.44140625" customWidth="1"/>
    <col min="9743" max="9748" width="12.21875" customWidth="1"/>
    <col min="9749" max="9749" width="13.6640625" customWidth="1"/>
    <col min="9750" max="9750" width="13.44140625" customWidth="1"/>
    <col min="9985" max="9985" width="2.109375" customWidth="1"/>
    <col min="9986" max="9986" width="13.88671875" customWidth="1"/>
    <col min="9987" max="9990" width="13" customWidth="1"/>
    <col min="9991" max="9991" width="16.5546875" customWidth="1"/>
    <col min="9992" max="9996" width="12.21875" customWidth="1"/>
    <col min="9997" max="9997" width="11.109375" customWidth="1"/>
    <col min="9998" max="9998" width="17.44140625" customWidth="1"/>
    <col min="9999" max="10004" width="12.21875" customWidth="1"/>
    <col min="10005" max="10005" width="13.6640625" customWidth="1"/>
    <col min="10006" max="10006" width="13.44140625" customWidth="1"/>
    <col min="10241" max="10241" width="2.109375" customWidth="1"/>
    <col min="10242" max="10242" width="13.88671875" customWidth="1"/>
    <col min="10243" max="10246" width="13" customWidth="1"/>
    <col min="10247" max="10247" width="16.5546875" customWidth="1"/>
    <col min="10248" max="10252" width="12.21875" customWidth="1"/>
    <col min="10253" max="10253" width="11.109375" customWidth="1"/>
    <col min="10254" max="10254" width="17.44140625" customWidth="1"/>
    <col min="10255" max="10260" width="12.21875" customWidth="1"/>
    <col min="10261" max="10261" width="13.6640625" customWidth="1"/>
    <col min="10262" max="10262" width="13.44140625" customWidth="1"/>
    <col min="10497" max="10497" width="2.109375" customWidth="1"/>
    <col min="10498" max="10498" width="13.88671875" customWidth="1"/>
    <col min="10499" max="10502" width="13" customWidth="1"/>
    <col min="10503" max="10503" width="16.5546875" customWidth="1"/>
    <col min="10504" max="10508" width="12.21875" customWidth="1"/>
    <col min="10509" max="10509" width="11.109375" customWidth="1"/>
    <col min="10510" max="10510" width="17.44140625" customWidth="1"/>
    <col min="10511" max="10516" width="12.21875" customWidth="1"/>
    <col min="10517" max="10517" width="13.6640625" customWidth="1"/>
    <col min="10518" max="10518" width="13.44140625" customWidth="1"/>
    <col min="10753" max="10753" width="2.109375" customWidth="1"/>
    <col min="10754" max="10754" width="13.88671875" customWidth="1"/>
    <col min="10755" max="10758" width="13" customWidth="1"/>
    <col min="10759" max="10759" width="16.5546875" customWidth="1"/>
    <col min="10760" max="10764" width="12.21875" customWidth="1"/>
    <col min="10765" max="10765" width="11.109375" customWidth="1"/>
    <col min="10766" max="10766" width="17.44140625" customWidth="1"/>
    <col min="10767" max="10772" width="12.21875" customWidth="1"/>
    <col min="10773" max="10773" width="13.6640625" customWidth="1"/>
    <col min="10774" max="10774" width="13.44140625" customWidth="1"/>
    <col min="11009" max="11009" width="2.109375" customWidth="1"/>
    <col min="11010" max="11010" width="13.88671875" customWidth="1"/>
    <col min="11011" max="11014" width="13" customWidth="1"/>
    <col min="11015" max="11015" width="16.5546875" customWidth="1"/>
    <col min="11016" max="11020" width="12.21875" customWidth="1"/>
    <col min="11021" max="11021" width="11.109375" customWidth="1"/>
    <col min="11022" max="11022" width="17.44140625" customWidth="1"/>
    <col min="11023" max="11028" width="12.21875" customWidth="1"/>
    <col min="11029" max="11029" width="13.6640625" customWidth="1"/>
    <col min="11030" max="11030" width="13.44140625" customWidth="1"/>
    <col min="11265" max="11265" width="2.109375" customWidth="1"/>
    <col min="11266" max="11266" width="13.88671875" customWidth="1"/>
    <col min="11267" max="11270" width="13" customWidth="1"/>
    <col min="11271" max="11271" width="16.5546875" customWidth="1"/>
    <col min="11272" max="11276" width="12.21875" customWidth="1"/>
    <col min="11277" max="11277" width="11.109375" customWidth="1"/>
    <col min="11278" max="11278" width="17.44140625" customWidth="1"/>
    <col min="11279" max="11284" width="12.21875" customWidth="1"/>
    <col min="11285" max="11285" width="13.6640625" customWidth="1"/>
    <col min="11286" max="11286" width="13.44140625" customWidth="1"/>
    <col min="11521" max="11521" width="2.109375" customWidth="1"/>
    <col min="11522" max="11522" width="13.88671875" customWidth="1"/>
    <col min="11523" max="11526" width="13" customWidth="1"/>
    <col min="11527" max="11527" width="16.5546875" customWidth="1"/>
    <col min="11528" max="11532" width="12.21875" customWidth="1"/>
    <col min="11533" max="11533" width="11.109375" customWidth="1"/>
    <col min="11534" max="11534" width="17.44140625" customWidth="1"/>
    <col min="11535" max="11540" width="12.21875" customWidth="1"/>
    <col min="11541" max="11541" width="13.6640625" customWidth="1"/>
    <col min="11542" max="11542" width="13.44140625" customWidth="1"/>
    <col min="11777" max="11777" width="2.109375" customWidth="1"/>
    <col min="11778" max="11778" width="13.88671875" customWidth="1"/>
    <col min="11779" max="11782" width="13" customWidth="1"/>
    <col min="11783" max="11783" width="16.5546875" customWidth="1"/>
    <col min="11784" max="11788" width="12.21875" customWidth="1"/>
    <col min="11789" max="11789" width="11.109375" customWidth="1"/>
    <col min="11790" max="11790" width="17.44140625" customWidth="1"/>
    <col min="11791" max="11796" width="12.21875" customWidth="1"/>
    <col min="11797" max="11797" width="13.6640625" customWidth="1"/>
    <col min="11798" max="11798" width="13.44140625" customWidth="1"/>
    <col min="12033" max="12033" width="2.109375" customWidth="1"/>
    <col min="12034" max="12034" width="13.88671875" customWidth="1"/>
    <col min="12035" max="12038" width="13" customWidth="1"/>
    <col min="12039" max="12039" width="16.5546875" customWidth="1"/>
    <col min="12040" max="12044" width="12.21875" customWidth="1"/>
    <col min="12045" max="12045" width="11.109375" customWidth="1"/>
    <col min="12046" max="12046" width="17.44140625" customWidth="1"/>
    <col min="12047" max="12052" width="12.21875" customWidth="1"/>
    <col min="12053" max="12053" width="13.6640625" customWidth="1"/>
    <col min="12054" max="12054" width="13.44140625" customWidth="1"/>
    <col min="12289" max="12289" width="2.109375" customWidth="1"/>
    <col min="12290" max="12290" width="13.88671875" customWidth="1"/>
    <col min="12291" max="12294" width="13" customWidth="1"/>
    <col min="12295" max="12295" width="16.5546875" customWidth="1"/>
    <col min="12296" max="12300" width="12.21875" customWidth="1"/>
    <col min="12301" max="12301" width="11.109375" customWidth="1"/>
    <col min="12302" max="12302" width="17.44140625" customWidth="1"/>
    <col min="12303" max="12308" width="12.21875" customWidth="1"/>
    <col min="12309" max="12309" width="13.6640625" customWidth="1"/>
    <col min="12310" max="12310" width="13.44140625" customWidth="1"/>
    <col min="12545" max="12545" width="2.109375" customWidth="1"/>
    <col min="12546" max="12546" width="13.88671875" customWidth="1"/>
    <col min="12547" max="12550" width="13" customWidth="1"/>
    <col min="12551" max="12551" width="16.5546875" customWidth="1"/>
    <col min="12552" max="12556" width="12.21875" customWidth="1"/>
    <col min="12557" max="12557" width="11.109375" customWidth="1"/>
    <col min="12558" max="12558" width="17.44140625" customWidth="1"/>
    <col min="12559" max="12564" width="12.21875" customWidth="1"/>
    <col min="12565" max="12565" width="13.6640625" customWidth="1"/>
    <col min="12566" max="12566" width="13.44140625" customWidth="1"/>
    <col min="12801" max="12801" width="2.109375" customWidth="1"/>
    <col min="12802" max="12802" width="13.88671875" customWidth="1"/>
    <col min="12803" max="12806" width="13" customWidth="1"/>
    <col min="12807" max="12807" width="16.5546875" customWidth="1"/>
    <col min="12808" max="12812" width="12.21875" customWidth="1"/>
    <col min="12813" max="12813" width="11.109375" customWidth="1"/>
    <col min="12814" max="12814" width="17.44140625" customWidth="1"/>
    <col min="12815" max="12820" width="12.21875" customWidth="1"/>
    <col min="12821" max="12821" width="13.6640625" customWidth="1"/>
    <col min="12822" max="12822" width="13.44140625" customWidth="1"/>
    <col min="13057" max="13057" width="2.109375" customWidth="1"/>
    <col min="13058" max="13058" width="13.88671875" customWidth="1"/>
    <col min="13059" max="13062" width="13" customWidth="1"/>
    <col min="13063" max="13063" width="16.5546875" customWidth="1"/>
    <col min="13064" max="13068" width="12.21875" customWidth="1"/>
    <col min="13069" max="13069" width="11.109375" customWidth="1"/>
    <col min="13070" max="13070" width="17.44140625" customWidth="1"/>
    <col min="13071" max="13076" width="12.21875" customWidth="1"/>
    <col min="13077" max="13077" width="13.6640625" customWidth="1"/>
    <col min="13078" max="13078" width="13.44140625" customWidth="1"/>
    <col min="13313" max="13313" width="2.109375" customWidth="1"/>
    <col min="13314" max="13314" width="13.88671875" customWidth="1"/>
    <col min="13315" max="13318" width="13" customWidth="1"/>
    <col min="13319" max="13319" width="16.5546875" customWidth="1"/>
    <col min="13320" max="13324" width="12.21875" customWidth="1"/>
    <col min="13325" max="13325" width="11.109375" customWidth="1"/>
    <col min="13326" max="13326" width="17.44140625" customWidth="1"/>
    <col min="13327" max="13332" width="12.21875" customWidth="1"/>
    <col min="13333" max="13333" width="13.6640625" customWidth="1"/>
    <col min="13334" max="13334" width="13.44140625" customWidth="1"/>
    <col min="13569" max="13569" width="2.109375" customWidth="1"/>
    <col min="13570" max="13570" width="13.88671875" customWidth="1"/>
    <col min="13571" max="13574" width="13" customWidth="1"/>
    <col min="13575" max="13575" width="16.5546875" customWidth="1"/>
    <col min="13576" max="13580" width="12.21875" customWidth="1"/>
    <col min="13581" max="13581" width="11.109375" customWidth="1"/>
    <col min="13582" max="13582" width="17.44140625" customWidth="1"/>
    <col min="13583" max="13588" width="12.21875" customWidth="1"/>
    <col min="13589" max="13589" width="13.6640625" customWidth="1"/>
    <col min="13590" max="13590" width="13.44140625" customWidth="1"/>
    <col min="13825" max="13825" width="2.109375" customWidth="1"/>
    <col min="13826" max="13826" width="13.88671875" customWidth="1"/>
    <col min="13827" max="13830" width="13" customWidth="1"/>
    <col min="13831" max="13831" width="16.5546875" customWidth="1"/>
    <col min="13832" max="13836" width="12.21875" customWidth="1"/>
    <col min="13837" max="13837" width="11.109375" customWidth="1"/>
    <col min="13838" max="13838" width="17.44140625" customWidth="1"/>
    <col min="13839" max="13844" width="12.21875" customWidth="1"/>
    <col min="13845" max="13845" width="13.6640625" customWidth="1"/>
    <col min="13846" max="13846" width="13.44140625" customWidth="1"/>
    <col min="14081" max="14081" width="2.109375" customWidth="1"/>
    <col min="14082" max="14082" width="13.88671875" customWidth="1"/>
    <col min="14083" max="14086" width="13" customWidth="1"/>
    <col min="14087" max="14087" width="16.5546875" customWidth="1"/>
    <col min="14088" max="14092" width="12.21875" customWidth="1"/>
    <col min="14093" max="14093" width="11.109375" customWidth="1"/>
    <col min="14094" max="14094" width="17.44140625" customWidth="1"/>
    <col min="14095" max="14100" width="12.21875" customWidth="1"/>
    <col min="14101" max="14101" width="13.6640625" customWidth="1"/>
    <col min="14102" max="14102" width="13.44140625" customWidth="1"/>
    <col min="14337" max="14337" width="2.109375" customWidth="1"/>
    <col min="14338" max="14338" width="13.88671875" customWidth="1"/>
    <col min="14339" max="14342" width="13" customWidth="1"/>
    <col min="14343" max="14343" width="16.5546875" customWidth="1"/>
    <col min="14344" max="14348" width="12.21875" customWidth="1"/>
    <col min="14349" max="14349" width="11.109375" customWidth="1"/>
    <col min="14350" max="14350" width="17.44140625" customWidth="1"/>
    <col min="14351" max="14356" width="12.21875" customWidth="1"/>
    <col min="14357" max="14357" width="13.6640625" customWidth="1"/>
    <col min="14358" max="14358" width="13.44140625" customWidth="1"/>
    <col min="14593" max="14593" width="2.109375" customWidth="1"/>
    <col min="14594" max="14594" width="13.88671875" customWidth="1"/>
    <col min="14595" max="14598" width="13" customWidth="1"/>
    <col min="14599" max="14599" width="16.5546875" customWidth="1"/>
    <col min="14600" max="14604" width="12.21875" customWidth="1"/>
    <col min="14605" max="14605" width="11.109375" customWidth="1"/>
    <col min="14606" max="14606" width="17.44140625" customWidth="1"/>
    <col min="14607" max="14612" width="12.21875" customWidth="1"/>
    <col min="14613" max="14613" width="13.6640625" customWidth="1"/>
    <col min="14614" max="14614" width="13.44140625" customWidth="1"/>
    <col min="14849" max="14849" width="2.109375" customWidth="1"/>
    <col min="14850" max="14850" width="13.88671875" customWidth="1"/>
    <col min="14851" max="14854" width="13" customWidth="1"/>
    <col min="14855" max="14855" width="16.5546875" customWidth="1"/>
    <col min="14856" max="14860" width="12.21875" customWidth="1"/>
    <col min="14861" max="14861" width="11.109375" customWidth="1"/>
    <col min="14862" max="14862" width="17.44140625" customWidth="1"/>
    <col min="14863" max="14868" width="12.21875" customWidth="1"/>
    <col min="14869" max="14869" width="13.6640625" customWidth="1"/>
    <col min="14870" max="14870" width="13.44140625" customWidth="1"/>
    <col min="15105" max="15105" width="2.109375" customWidth="1"/>
    <col min="15106" max="15106" width="13.88671875" customWidth="1"/>
    <col min="15107" max="15110" width="13" customWidth="1"/>
    <col min="15111" max="15111" width="16.5546875" customWidth="1"/>
    <col min="15112" max="15116" width="12.21875" customWidth="1"/>
    <col min="15117" max="15117" width="11.109375" customWidth="1"/>
    <col min="15118" max="15118" width="17.44140625" customWidth="1"/>
    <col min="15119" max="15124" width="12.21875" customWidth="1"/>
    <col min="15125" max="15125" width="13.6640625" customWidth="1"/>
    <col min="15126" max="15126" width="13.44140625" customWidth="1"/>
    <col min="15361" max="15361" width="2.109375" customWidth="1"/>
    <col min="15362" max="15362" width="13.88671875" customWidth="1"/>
    <col min="15363" max="15366" width="13" customWidth="1"/>
    <col min="15367" max="15367" width="16.5546875" customWidth="1"/>
    <col min="15368" max="15372" width="12.21875" customWidth="1"/>
    <col min="15373" max="15373" width="11.109375" customWidth="1"/>
    <col min="15374" max="15374" width="17.44140625" customWidth="1"/>
    <col min="15375" max="15380" width="12.21875" customWidth="1"/>
    <col min="15381" max="15381" width="13.6640625" customWidth="1"/>
    <col min="15382" max="15382" width="13.44140625" customWidth="1"/>
    <col min="15617" max="15617" width="2.109375" customWidth="1"/>
    <col min="15618" max="15618" width="13.88671875" customWidth="1"/>
    <col min="15619" max="15622" width="13" customWidth="1"/>
    <col min="15623" max="15623" width="16.5546875" customWidth="1"/>
    <col min="15624" max="15628" width="12.21875" customWidth="1"/>
    <col min="15629" max="15629" width="11.109375" customWidth="1"/>
    <col min="15630" max="15630" width="17.44140625" customWidth="1"/>
    <col min="15631" max="15636" width="12.21875" customWidth="1"/>
    <col min="15637" max="15637" width="13.6640625" customWidth="1"/>
    <col min="15638" max="15638" width="13.44140625" customWidth="1"/>
    <col min="15873" max="15873" width="2.109375" customWidth="1"/>
    <col min="15874" max="15874" width="13.88671875" customWidth="1"/>
    <col min="15875" max="15878" width="13" customWidth="1"/>
    <col min="15879" max="15879" width="16.5546875" customWidth="1"/>
    <col min="15880" max="15884" width="12.21875" customWidth="1"/>
    <col min="15885" max="15885" width="11.109375" customWidth="1"/>
    <col min="15886" max="15886" width="17.44140625" customWidth="1"/>
    <col min="15887" max="15892" width="12.21875" customWidth="1"/>
    <col min="15893" max="15893" width="13.6640625" customWidth="1"/>
    <col min="15894" max="15894" width="13.44140625" customWidth="1"/>
    <col min="16129" max="16129" width="2.109375" customWidth="1"/>
    <col min="16130" max="16130" width="13.88671875" customWidth="1"/>
    <col min="16131" max="16134" width="13" customWidth="1"/>
    <col min="16135" max="16135" width="16.5546875" customWidth="1"/>
    <col min="16136" max="16140" width="12.21875" customWidth="1"/>
    <col min="16141" max="16141" width="11.109375" customWidth="1"/>
    <col min="16142" max="16142" width="17.44140625" customWidth="1"/>
    <col min="16143" max="16148" width="12.21875" customWidth="1"/>
    <col min="16149" max="16149" width="13.6640625" customWidth="1"/>
    <col min="16150" max="16150" width="13.44140625" customWidth="1"/>
  </cols>
  <sheetData>
    <row r="1" spans="1:36" x14ac:dyDescent="0.2">
      <c r="A1" s="350"/>
      <c r="B1" s="350"/>
      <c r="C1" s="350"/>
      <c r="D1" s="351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350"/>
      <c r="R1" s="350"/>
      <c r="S1" s="350"/>
      <c r="T1" s="350"/>
      <c r="U1" s="350"/>
      <c r="V1" s="350"/>
    </row>
    <row r="2" spans="1:36" ht="18" x14ac:dyDescent="0.2">
      <c r="A2" s="350"/>
      <c r="B2" s="352" t="s">
        <v>743</v>
      </c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</row>
    <row r="3" spans="1:36" ht="15.75" thickBot="1" x14ac:dyDescent="0.25">
      <c r="A3" s="350"/>
      <c r="B3" s="1054"/>
      <c r="C3" s="1054"/>
      <c r="D3" s="385"/>
      <c r="E3" s="353"/>
      <c r="F3" s="353"/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/>
      <c r="R3" s="385"/>
      <c r="S3" s="385"/>
      <c r="T3" s="385"/>
      <c r="U3" s="385"/>
      <c r="V3" s="385"/>
      <c r="W3" s="452"/>
      <c r="X3" s="452"/>
      <c r="Y3" s="452"/>
      <c r="Z3" s="452"/>
      <c r="AA3" s="452"/>
      <c r="AB3" s="452"/>
      <c r="AC3" s="452"/>
      <c r="AD3" s="452"/>
      <c r="AE3" s="452"/>
      <c r="AF3" s="452"/>
      <c r="AG3" s="452"/>
      <c r="AH3" s="452"/>
      <c r="AI3" s="452"/>
      <c r="AJ3" s="452"/>
    </row>
    <row r="4" spans="1:36" ht="16.5" thickBot="1" x14ac:dyDescent="0.25">
      <c r="A4" s="350"/>
      <c r="B4" s="1055" t="s">
        <v>744</v>
      </c>
      <c r="C4" s="1056"/>
      <c r="D4" s="1056"/>
      <c r="E4" s="1056"/>
      <c r="F4" s="1057"/>
      <c r="G4" s="1058" t="s">
        <v>745</v>
      </c>
      <c r="H4" s="1059"/>
      <c r="I4" s="1059"/>
      <c r="J4" s="1059"/>
      <c r="K4" s="1059"/>
      <c r="L4" s="1059"/>
      <c r="M4" s="1059"/>
      <c r="N4" s="1060"/>
      <c r="O4" s="1058" t="s">
        <v>746</v>
      </c>
      <c r="P4" s="1059"/>
      <c r="Q4" s="1059"/>
      <c r="R4" s="1059"/>
      <c r="S4" s="1059"/>
      <c r="T4" s="1060"/>
      <c r="U4" s="1058" t="s">
        <v>747</v>
      </c>
      <c r="V4" s="1060"/>
      <c r="W4" s="452"/>
      <c r="X4" s="452"/>
      <c r="Y4" s="452"/>
      <c r="Z4" s="452"/>
      <c r="AA4" s="452"/>
      <c r="AB4" s="452"/>
      <c r="AC4" s="452"/>
      <c r="AD4" s="452"/>
      <c r="AE4" s="452"/>
      <c r="AF4" s="452"/>
      <c r="AG4" s="452"/>
      <c r="AH4" s="452"/>
      <c r="AI4" s="452"/>
      <c r="AJ4" s="452"/>
    </row>
    <row r="5" spans="1:36" ht="51" x14ac:dyDescent="0.2">
      <c r="A5" s="350"/>
      <c r="B5" s="354" t="s">
        <v>748</v>
      </c>
      <c r="C5" s="465" t="s">
        <v>749</v>
      </c>
      <c r="D5" s="465" t="s">
        <v>750</v>
      </c>
      <c r="E5" s="1061" t="s">
        <v>751</v>
      </c>
      <c r="F5" s="1062"/>
      <c r="G5" s="466" t="s">
        <v>793</v>
      </c>
      <c r="H5" s="1063" t="s">
        <v>788</v>
      </c>
      <c r="I5" s="1064"/>
      <c r="J5" s="1064"/>
      <c r="K5" s="1063" t="s">
        <v>791</v>
      </c>
      <c r="L5" s="1064"/>
      <c r="M5" s="1064"/>
      <c r="N5" s="467" t="s">
        <v>790</v>
      </c>
      <c r="O5" s="1065" t="s">
        <v>789</v>
      </c>
      <c r="P5" s="1066"/>
      <c r="Q5" s="1067"/>
      <c r="R5" s="1068" t="s">
        <v>792</v>
      </c>
      <c r="S5" s="1066"/>
      <c r="T5" s="1069"/>
      <c r="U5" s="466" t="s">
        <v>752</v>
      </c>
      <c r="V5" s="467" t="s">
        <v>753</v>
      </c>
      <c r="W5" s="452"/>
      <c r="X5" s="452"/>
      <c r="Y5" s="452"/>
      <c r="Z5" s="452"/>
      <c r="AA5" s="452"/>
      <c r="AB5" s="452"/>
      <c r="AC5" s="452"/>
      <c r="AD5" s="452"/>
      <c r="AE5" s="452"/>
      <c r="AF5" s="452"/>
      <c r="AG5" s="452"/>
      <c r="AH5" s="452"/>
      <c r="AI5" s="452"/>
      <c r="AJ5" s="452"/>
    </row>
    <row r="6" spans="1:36" ht="26.25" thickBot="1" x14ac:dyDescent="0.25">
      <c r="A6" s="350"/>
      <c r="B6" s="355"/>
      <c r="C6" s="468"/>
      <c r="D6" s="468"/>
      <c r="E6" s="469" t="s">
        <v>754</v>
      </c>
      <c r="F6" s="470" t="s">
        <v>755</v>
      </c>
      <c r="G6" s="471" t="s">
        <v>758</v>
      </c>
      <c r="H6" s="472" t="s">
        <v>756</v>
      </c>
      <c r="I6" s="472" t="s">
        <v>757</v>
      </c>
      <c r="J6" s="469" t="s">
        <v>758</v>
      </c>
      <c r="K6" s="472" t="s">
        <v>756</v>
      </c>
      <c r="L6" s="472" t="s">
        <v>757</v>
      </c>
      <c r="M6" s="469" t="s">
        <v>758</v>
      </c>
      <c r="N6" s="407" t="s">
        <v>758</v>
      </c>
      <c r="O6" s="473" t="s">
        <v>756</v>
      </c>
      <c r="P6" s="474" t="s">
        <v>757</v>
      </c>
      <c r="Q6" s="475" t="s">
        <v>758</v>
      </c>
      <c r="R6" s="474" t="s">
        <v>756</v>
      </c>
      <c r="S6" s="474" t="s">
        <v>757</v>
      </c>
      <c r="T6" s="476" t="s">
        <v>758</v>
      </c>
      <c r="U6" s="477" t="s">
        <v>71</v>
      </c>
      <c r="V6" s="478" t="s">
        <v>71</v>
      </c>
      <c r="W6" s="452"/>
      <c r="X6" s="452"/>
      <c r="Y6" s="452"/>
      <c r="Z6" s="452"/>
      <c r="AA6" s="452"/>
      <c r="AB6" s="452"/>
      <c r="AC6" s="452"/>
      <c r="AD6" s="452"/>
      <c r="AE6" s="452"/>
      <c r="AF6" s="452"/>
      <c r="AG6" s="452"/>
      <c r="AH6" s="452"/>
      <c r="AI6" s="452"/>
      <c r="AJ6" s="452"/>
    </row>
    <row r="7" spans="1:36" ht="25.5" x14ac:dyDescent="0.2">
      <c r="A7" s="350"/>
      <c r="B7" s="1041" t="s">
        <v>759</v>
      </c>
      <c r="C7" s="356">
        <v>1976</v>
      </c>
      <c r="D7" s="357" t="s">
        <v>760</v>
      </c>
      <c r="E7" s="356" t="s">
        <v>761</v>
      </c>
      <c r="F7" s="358" t="s">
        <v>762</v>
      </c>
      <c r="G7" s="359">
        <v>0</v>
      </c>
      <c r="H7" s="397" t="s">
        <v>763</v>
      </c>
      <c r="I7" s="360">
        <v>0</v>
      </c>
      <c r="J7" s="360"/>
      <c r="K7" s="398" t="s">
        <v>764</v>
      </c>
      <c r="L7" s="360">
        <v>0</v>
      </c>
      <c r="M7" s="360"/>
      <c r="N7" s="361"/>
      <c r="O7" s="362"/>
      <c r="P7" s="363">
        <v>0</v>
      </c>
      <c r="Q7" s="363"/>
      <c r="R7" s="364" t="s">
        <v>763</v>
      </c>
      <c r="S7" s="363">
        <v>0</v>
      </c>
      <c r="T7" s="365"/>
      <c r="U7" s="366"/>
      <c r="V7" s="367"/>
      <c r="W7" s="452"/>
      <c r="X7" s="452"/>
      <c r="Y7" s="452"/>
      <c r="Z7" s="452"/>
      <c r="AA7" s="452"/>
      <c r="AB7" s="452"/>
      <c r="AC7" s="452"/>
      <c r="AD7" s="452"/>
      <c r="AE7" s="452"/>
      <c r="AF7" s="452"/>
      <c r="AG7" s="452"/>
      <c r="AH7" s="452"/>
      <c r="AI7" s="452"/>
      <c r="AJ7" s="452"/>
    </row>
    <row r="8" spans="1:36" ht="25.5" x14ac:dyDescent="0.2">
      <c r="A8" s="350"/>
      <c r="B8" s="1042"/>
      <c r="C8" s="368">
        <v>1921</v>
      </c>
      <c r="D8" s="369" t="s">
        <v>765</v>
      </c>
      <c r="E8" s="368" t="s">
        <v>761</v>
      </c>
      <c r="F8" s="370" t="s">
        <v>761</v>
      </c>
      <c r="G8" s="371">
        <v>0</v>
      </c>
      <c r="H8" s="397" t="s">
        <v>763</v>
      </c>
      <c r="I8" s="372">
        <v>0</v>
      </c>
      <c r="J8" s="372"/>
      <c r="K8" s="398" t="s">
        <v>764</v>
      </c>
      <c r="L8" s="372">
        <v>0</v>
      </c>
      <c r="M8" s="372"/>
      <c r="N8" s="373"/>
      <c r="O8" s="374"/>
      <c r="P8" s="372">
        <v>0</v>
      </c>
      <c r="Q8" s="372"/>
      <c r="R8" s="375" t="s">
        <v>763</v>
      </c>
      <c r="S8" s="372">
        <v>0</v>
      </c>
      <c r="T8" s="376"/>
      <c r="U8" s="399"/>
      <c r="V8" s="400"/>
      <c r="W8" s="452"/>
      <c r="X8" s="452"/>
      <c r="Y8" s="452"/>
      <c r="Z8" s="452"/>
      <c r="AA8" s="452"/>
      <c r="AB8" s="452"/>
      <c r="AC8" s="452"/>
      <c r="AD8" s="452"/>
      <c r="AE8" s="452"/>
      <c r="AF8" s="452"/>
      <c r="AG8" s="452"/>
      <c r="AH8" s="452"/>
      <c r="AI8" s="452"/>
      <c r="AJ8" s="452"/>
    </row>
    <row r="9" spans="1:36" ht="20.25" customHeight="1" x14ac:dyDescent="0.2">
      <c r="A9" s="350"/>
      <c r="B9" s="1043" t="s">
        <v>766</v>
      </c>
      <c r="C9" s="368">
        <v>200</v>
      </c>
      <c r="D9" s="368" t="s">
        <v>767</v>
      </c>
      <c r="E9" s="368" t="s">
        <v>762</v>
      </c>
      <c r="F9" s="370" t="s">
        <v>761</v>
      </c>
      <c r="G9" s="371">
        <v>0</v>
      </c>
      <c r="H9" s="397" t="s">
        <v>763</v>
      </c>
      <c r="I9" s="372">
        <v>0</v>
      </c>
      <c r="J9" s="372"/>
      <c r="K9" s="398" t="s">
        <v>764</v>
      </c>
      <c r="L9" s="372">
        <v>0</v>
      </c>
      <c r="M9" s="372"/>
      <c r="N9" s="370"/>
      <c r="O9" s="374" t="s">
        <v>768</v>
      </c>
      <c r="P9" s="372">
        <v>0</v>
      </c>
      <c r="Q9" s="372"/>
      <c r="R9" s="375" t="s">
        <v>763</v>
      </c>
      <c r="S9" s="372">
        <v>0</v>
      </c>
      <c r="T9" s="376"/>
      <c r="U9" s="399"/>
      <c r="V9" s="400"/>
      <c r="W9" s="452"/>
      <c r="X9" s="452"/>
      <c r="Y9" s="452"/>
      <c r="Z9" s="452"/>
      <c r="AA9" s="452"/>
      <c r="AB9" s="452"/>
      <c r="AC9" s="452"/>
      <c r="AD9" s="452"/>
      <c r="AE9" s="452"/>
      <c r="AF9" s="452"/>
      <c r="AG9" s="452"/>
      <c r="AH9" s="452"/>
      <c r="AI9" s="452"/>
      <c r="AJ9" s="452"/>
    </row>
    <row r="10" spans="1:36" ht="19.5" customHeight="1" thickBot="1" x14ac:dyDescent="0.25">
      <c r="A10" s="350"/>
      <c r="B10" s="1044"/>
      <c r="C10" s="401">
        <v>500</v>
      </c>
      <c r="D10" s="401" t="s">
        <v>769</v>
      </c>
      <c r="E10" s="377" t="s">
        <v>762</v>
      </c>
      <c r="F10" s="378" t="s">
        <v>762</v>
      </c>
      <c r="G10" s="402">
        <v>0</v>
      </c>
      <c r="H10" s="403" t="s">
        <v>763</v>
      </c>
      <c r="I10" s="379">
        <v>0</v>
      </c>
      <c r="J10" s="379"/>
      <c r="K10" s="404" t="s">
        <v>764</v>
      </c>
      <c r="L10" s="379">
        <v>0</v>
      </c>
      <c r="M10" s="379"/>
      <c r="N10" s="405"/>
      <c r="O10" s="380" t="s">
        <v>768</v>
      </c>
      <c r="P10" s="379">
        <v>0</v>
      </c>
      <c r="Q10" s="379"/>
      <c r="R10" s="381" t="s">
        <v>763</v>
      </c>
      <c r="S10" s="379">
        <v>0</v>
      </c>
      <c r="T10" s="382"/>
      <c r="U10" s="406"/>
      <c r="V10" s="407"/>
      <c r="W10" s="452"/>
      <c r="X10" s="452"/>
      <c r="Y10" s="452"/>
      <c r="Z10" s="452"/>
      <c r="AA10" s="452"/>
      <c r="AB10" s="452"/>
      <c r="AC10" s="452"/>
      <c r="AD10" s="452"/>
      <c r="AE10" s="452"/>
      <c r="AF10" s="452"/>
      <c r="AG10" s="452"/>
      <c r="AH10" s="452"/>
      <c r="AI10" s="452"/>
      <c r="AJ10" s="452"/>
    </row>
    <row r="11" spans="1:36" x14ac:dyDescent="0.2">
      <c r="A11" s="350"/>
      <c r="B11" s="383"/>
      <c r="C11" s="384"/>
      <c r="D11" s="384"/>
      <c r="E11" s="385"/>
      <c r="F11" s="385"/>
      <c r="G11" s="385"/>
      <c r="H11" s="350"/>
      <c r="I11" s="350"/>
      <c r="J11" s="350"/>
      <c r="K11" s="350"/>
      <c r="L11" s="350"/>
      <c r="M11" s="350"/>
      <c r="N11" s="350"/>
      <c r="O11" s="350"/>
      <c r="P11" s="350"/>
      <c r="Q11" s="350"/>
      <c r="R11" s="350"/>
      <c r="S11" s="350"/>
      <c r="T11" s="350"/>
      <c r="U11" s="350"/>
      <c r="V11" s="350"/>
    </row>
    <row r="12" spans="1:36" x14ac:dyDescent="0.2">
      <c r="A12" s="350"/>
      <c r="B12" s="385"/>
      <c r="C12" s="1045" t="s">
        <v>770</v>
      </c>
      <c r="D12" s="1045"/>
      <c r="E12" s="1045"/>
      <c r="F12" s="1045"/>
      <c r="G12" s="385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</row>
    <row r="13" spans="1:36" ht="15.75" thickBot="1" x14ac:dyDescent="0.25">
      <c r="A13" s="350"/>
      <c r="B13" s="385"/>
      <c r="C13" s="385"/>
      <c r="D13" s="386"/>
      <c r="E13" s="385"/>
      <c r="F13" s="385"/>
      <c r="G13" s="385"/>
      <c r="H13" s="350"/>
      <c r="I13" s="350"/>
      <c r="J13" s="350"/>
      <c r="K13" s="350"/>
      <c r="L13" s="350"/>
      <c r="M13" s="350"/>
      <c r="N13" s="350"/>
      <c r="O13" s="350"/>
      <c r="P13" s="350"/>
      <c r="Q13" s="350"/>
      <c r="R13" s="350"/>
      <c r="S13" s="350"/>
      <c r="T13" s="350"/>
      <c r="U13" s="350"/>
      <c r="V13" s="350"/>
    </row>
    <row r="14" spans="1:36" ht="23.25" x14ac:dyDescent="0.2">
      <c r="A14" s="350"/>
      <c r="B14" s="1046" t="s">
        <v>771</v>
      </c>
      <c r="C14" s="1047"/>
      <c r="D14" s="1047"/>
      <c r="E14" s="1047"/>
      <c r="F14" s="1047"/>
      <c r="G14" s="1047"/>
      <c r="H14" s="1047"/>
      <c r="I14" s="1047"/>
      <c r="J14" s="1047"/>
      <c r="K14" s="1047"/>
      <c r="L14" s="1047"/>
      <c r="M14" s="1047"/>
      <c r="N14" s="1047"/>
      <c r="O14" s="1047"/>
      <c r="P14" s="1048"/>
      <c r="Q14" s="350"/>
      <c r="R14" s="350"/>
      <c r="S14" s="350"/>
      <c r="T14" s="350"/>
      <c r="U14" s="350"/>
      <c r="V14" s="350"/>
    </row>
    <row r="15" spans="1:36" x14ac:dyDescent="0.2">
      <c r="A15" s="350"/>
      <c r="B15" s="387" t="s">
        <v>772</v>
      </c>
      <c r="C15" s="388"/>
      <c r="D15" s="388"/>
      <c r="E15" s="388"/>
      <c r="F15" s="388"/>
      <c r="G15" s="388"/>
      <c r="H15" s="388"/>
      <c r="I15" s="670"/>
      <c r="J15" s="389"/>
      <c r="K15" s="674" t="s">
        <v>773</v>
      </c>
      <c r="L15" s="388"/>
      <c r="M15" s="388"/>
      <c r="N15" s="388"/>
      <c r="O15" s="388"/>
      <c r="P15" s="390"/>
      <c r="Q15" s="350"/>
      <c r="R15" s="350"/>
      <c r="S15" s="350"/>
      <c r="T15" s="350"/>
      <c r="U15" s="350"/>
      <c r="V15" s="350"/>
    </row>
    <row r="16" spans="1:36" ht="84.6" customHeight="1" x14ac:dyDescent="0.2">
      <c r="A16" s="350"/>
      <c r="B16" s="1022" t="s">
        <v>774</v>
      </c>
      <c r="C16" s="1049"/>
      <c r="D16" s="1049"/>
      <c r="E16" s="1049"/>
      <c r="F16" s="1049"/>
      <c r="G16" s="1049"/>
      <c r="H16" s="1049"/>
      <c r="I16" s="1050"/>
      <c r="J16" s="350"/>
      <c r="K16" s="1051" t="s">
        <v>775</v>
      </c>
      <c r="L16" s="1052"/>
      <c r="M16" s="1052"/>
      <c r="N16" s="1052"/>
      <c r="O16" s="1052"/>
      <c r="P16" s="1053"/>
      <c r="Q16" s="350"/>
      <c r="R16" s="350"/>
      <c r="S16" s="350"/>
      <c r="T16" s="350"/>
      <c r="U16" s="350"/>
      <c r="V16" s="350"/>
    </row>
    <row r="17" spans="1:22" x14ac:dyDescent="0.2">
      <c r="A17" s="350"/>
      <c r="B17" s="391"/>
      <c r="C17" s="350"/>
      <c r="D17" s="350"/>
      <c r="E17" s="350"/>
      <c r="F17" s="350"/>
      <c r="G17" s="350"/>
      <c r="H17" s="350"/>
      <c r="I17" s="350"/>
      <c r="J17" s="350"/>
      <c r="K17" s="350"/>
      <c r="L17" s="350"/>
      <c r="M17" s="350"/>
      <c r="N17" s="350"/>
      <c r="O17" s="350"/>
      <c r="P17" s="392"/>
      <c r="Q17" s="350"/>
      <c r="R17" s="350"/>
      <c r="S17" s="350"/>
      <c r="T17" s="350"/>
      <c r="U17" s="350"/>
      <c r="V17" s="350"/>
    </row>
    <row r="18" spans="1:22" x14ac:dyDescent="0.2">
      <c r="A18" s="350"/>
      <c r="B18" s="671" t="s">
        <v>766</v>
      </c>
      <c r="C18" s="672"/>
      <c r="D18" s="672"/>
      <c r="E18" s="672"/>
      <c r="F18" s="672"/>
      <c r="G18" s="672"/>
      <c r="H18" s="672"/>
      <c r="I18" s="670"/>
      <c r="J18" s="389"/>
      <c r="K18" s="674" t="s">
        <v>787</v>
      </c>
      <c r="L18" s="672"/>
      <c r="M18" s="672"/>
      <c r="N18" s="672"/>
      <c r="O18" s="672"/>
      <c r="P18" s="673"/>
      <c r="Q18" s="350"/>
      <c r="R18" s="350"/>
      <c r="S18" s="350"/>
      <c r="T18" s="350"/>
      <c r="U18" s="350"/>
      <c r="V18" s="350"/>
    </row>
    <row r="19" spans="1:22" ht="99.6" customHeight="1" x14ac:dyDescent="0.2">
      <c r="A19" s="350"/>
      <c r="B19" s="1022" t="s">
        <v>776</v>
      </c>
      <c r="C19" s="1023"/>
      <c r="D19" s="1023"/>
      <c r="E19" s="1023"/>
      <c r="F19" s="1023"/>
      <c r="G19" s="1023"/>
      <c r="H19" s="1023"/>
      <c r="I19" s="1024"/>
      <c r="J19" s="350"/>
      <c r="K19" s="1025" t="s">
        <v>777</v>
      </c>
      <c r="L19" s="1026"/>
      <c r="M19" s="1026"/>
      <c r="N19" s="1026"/>
      <c r="O19" s="1026"/>
      <c r="P19" s="1027"/>
      <c r="Q19" s="350"/>
      <c r="R19" s="350"/>
      <c r="S19" s="350"/>
      <c r="T19" s="350"/>
      <c r="U19" s="350"/>
      <c r="V19" s="350"/>
    </row>
    <row r="20" spans="1:22" x14ac:dyDescent="0.2">
      <c r="A20" s="350"/>
      <c r="B20" s="391"/>
      <c r="C20" s="350"/>
      <c r="D20" s="350"/>
      <c r="E20" s="350"/>
      <c r="F20" s="350"/>
      <c r="G20" s="350"/>
      <c r="H20" s="350"/>
      <c r="I20" s="350"/>
      <c r="J20" s="350"/>
      <c r="K20" s="1026"/>
      <c r="L20" s="1026"/>
      <c r="M20" s="1026"/>
      <c r="N20" s="1026"/>
      <c r="O20" s="1026"/>
      <c r="P20" s="1027"/>
      <c r="Q20" s="350"/>
      <c r="R20" s="350"/>
      <c r="S20" s="350"/>
      <c r="T20" s="350"/>
      <c r="U20" s="350"/>
      <c r="V20" s="350"/>
    </row>
    <row r="21" spans="1:22" x14ac:dyDescent="0.2">
      <c r="A21" s="350"/>
      <c r="B21" s="671" t="s">
        <v>778</v>
      </c>
      <c r="C21" s="672"/>
      <c r="D21" s="672"/>
      <c r="E21" s="672"/>
      <c r="F21" s="672"/>
      <c r="G21" s="672"/>
      <c r="H21" s="672"/>
      <c r="I21" s="670"/>
      <c r="J21" s="350"/>
      <c r="K21" s="1026"/>
      <c r="L21" s="1026"/>
      <c r="M21" s="1026"/>
      <c r="N21" s="1026"/>
      <c r="O21" s="1026"/>
      <c r="P21" s="1027"/>
      <c r="Q21" s="350"/>
      <c r="R21" s="350"/>
      <c r="S21" s="350"/>
      <c r="T21" s="350"/>
      <c r="U21" s="350"/>
      <c r="V21" s="350"/>
    </row>
    <row r="22" spans="1:22" ht="76.900000000000006" customHeight="1" x14ac:dyDescent="0.2">
      <c r="A22" s="350"/>
      <c r="B22" s="1022" t="s">
        <v>779</v>
      </c>
      <c r="C22" s="1023"/>
      <c r="D22" s="1023"/>
      <c r="E22" s="1023"/>
      <c r="F22" s="1023"/>
      <c r="G22" s="1023"/>
      <c r="H22" s="1023"/>
      <c r="I22" s="1024"/>
      <c r="J22" s="350"/>
      <c r="K22" s="1026"/>
      <c r="L22" s="1026"/>
      <c r="M22" s="1026"/>
      <c r="N22" s="1026"/>
      <c r="O22" s="1026"/>
      <c r="P22" s="1027"/>
      <c r="Q22" s="350"/>
      <c r="R22" s="350"/>
      <c r="S22" s="350"/>
      <c r="T22" s="350"/>
      <c r="U22" s="350"/>
      <c r="V22" s="350"/>
    </row>
    <row r="23" spans="1:22" x14ac:dyDescent="0.2">
      <c r="A23" s="350"/>
      <c r="B23" s="391"/>
      <c r="C23" s="350"/>
      <c r="D23" s="350"/>
      <c r="E23" s="350"/>
      <c r="F23" s="350"/>
      <c r="G23" s="350"/>
      <c r="H23" s="350"/>
      <c r="I23" s="350"/>
      <c r="J23" s="350"/>
      <c r="K23" s="1026"/>
      <c r="L23" s="1026"/>
      <c r="M23" s="1026"/>
      <c r="N23" s="1026"/>
      <c r="O23" s="1026"/>
      <c r="P23" s="1027"/>
      <c r="Q23" s="350"/>
      <c r="R23" s="350"/>
      <c r="S23" s="350"/>
      <c r="T23" s="350"/>
      <c r="U23" s="350"/>
      <c r="V23" s="350"/>
    </row>
    <row r="24" spans="1:22" x14ac:dyDescent="0.2">
      <c r="A24" s="350"/>
      <c r="B24" s="671" t="s">
        <v>780</v>
      </c>
      <c r="C24" s="672"/>
      <c r="D24" s="672"/>
      <c r="E24" s="672"/>
      <c r="F24" s="672"/>
      <c r="G24" s="672"/>
      <c r="H24" s="672"/>
      <c r="I24" s="670"/>
      <c r="J24" s="350"/>
      <c r="K24" s="1026"/>
      <c r="L24" s="1026"/>
      <c r="M24" s="1026"/>
      <c r="N24" s="1026"/>
      <c r="O24" s="1026"/>
      <c r="P24" s="1027"/>
      <c r="Q24" s="350"/>
      <c r="R24" s="350"/>
      <c r="S24" s="350"/>
      <c r="T24" s="350"/>
      <c r="U24" s="350"/>
      <c r="V24" s="350"/>
    </row>
    <row r="25" spans="1:22" x14ac:dyDescent="0.2">
      <c r="A25" s="350"/>
      <c r="B25" s="1032" t="s">
        <v>781</v>
      </c>
      <c r="C25" s="1033"/>
      <c r="D25" s="1033"/>
      <c r="E25" s="1033"/>
      <c r="F25" s="1033"/>
      <c r="G25" s="1033"/>
      <c r="H25" s="1033"/>
      <c r="I25" s="1034"/>
      <c r="J25" s="350"/>
      <c r="K25" s="1026"/>
      <c r="L25" s="1026"/>
      <c r="M25" s="1026"/>
      <c r="N25" s="1026"/>
      <c r="O25" s="1026"/>
      <c r="P25" s="1027"/>
      <c r="Q25" s="350"/>
      <c r="R25" s="350"/>
      <c r="S25" s="350"/>
      <c r="T25" s="350"/>
      <c r="U25" s="350"/>
      <c r="V25" s="350"/>
    </row>
    <row r="26" spans="1:22" x14ac:dyDescent="0.2">
      <c r="A26" s="350"/>
      <c r="B26" s="1035"/>
      <c r="C26" s="1036"/>
      <c r="D26" s="1036"/>
      <c r="E26" s="1036"/>
      <c r="F26" s="1036"/>
      <c r="G26" s="1036"/>
      <c r="H26" s="1036"/>
      <c r="I26" s="1037"/>
      <c r="J26" s="350"/>
      <c r="K26" s="1026"/>
      <c r="L26" s="1026"/>
      <c r="M26" s="1026"/>
      <c r="N26" s="1026"/>
      <c r="O26" s="1026"/>
      <c r="P26" s="1027"/>
      <c r="Q26" s="350"/>
      <c r="R26" s="350"/>
      <c r="S26" s="350"/>
      <c r="T26" s="350"/>
      <c r="U26" s="350"/>
      <c r="V26" s="350"/>
    </row>
    <row r="27" spans="1:22" x14ac:dyDescent="0.2">
      <c r="A27" s="350"/>
      <c r="B27" s="1035"/>
      <c r="C27" s="1036"/>
      <c r="D27" s="1036"/>
      <c r="E27" s="1036"/>
      <c r="F27" s="1036"/>
      <c r="G27" s="1036"/>
      <c r="H27" s="1036"/>
      <c r="I27" s="1037"/>
      <c r="J27" s="350"/>
      <c r="K27" s="1028"/>
      <c r="L27" s="1028"/>
      <c r="M27" s="1028"/>
      <c r="N27" s="1028"/>
      <c r="O27" s="1028"/>
      <c r="P27" s="1029"/>
      <c r="Q27" s="350"/>
      <c r="R27" s="350"/>
      <c r="S27" s="350"/>
      <c r="T27" s="350"/>
      <c r="U27" s="350"/>
      <c r="V27" s="350"/>
    </row>
    <row r="28" spans="1:22" ht="15.75" thickBot="1" x14ac:dyDescent="0.25">
      <c r="A28" s="350"/>
      <c r="B28" s="1038"/>
      <c r="C28" s="1039"/>
      <c r="D28" s="1039"/>
      <c r="E28" s="1039"/>
      <c r="F28" s="1039"/>
      <c r="G28" s="1039"/>
      <c r="H28" s="1039"/>
      <c r="I28" s="1040"/>
      <c r="J28" s="393"/>
      <c r="K28" s="1030"/>
      <c r="L28" s="1030"/>
      <c r="M28" s="1030"/>
      <c r="N28" s="1030"/>
      <c r="O28" s="1030"/>
      <c r="P28" s="1031"/>
      <c r="Q28" s="350"/>
      <c r="R28" s="350"/>
      <c r="S28" s="350"/>
      <c r="T28" s="350"/>
      <c r="U28" s="350"/>
      <c r="V28" s="350"/>
    </row>
  </sheetData>
  <mergeCells count="20">
    <mergeCell ref="E5:F5"/>
    <mergeCell ref="H5:J5"/>
    <mergeCell ref="K5:M5"/>
    <mergeCell ref="O5:Q5"/>
    <mergeCell ref="R5:T5"/>
    <mergeCell ref="B3:C3"/>
    <mergeCell ref="B4:F4"/>
    <mergeCell ref="G4:N4"/>
    <mergeCell ref="O4:T4"/>
    <mergeCell ref="U4:V4"/>
    <mergeCell ref="B19:I19"/>
    <mergeCell ref="K19:P28"/>
    <mergeCell ref="B22:I22"/>
    <mergeCell ref="B25:I28"/>
    <mergeCell ref="B7:B8"/>
    <mergeCell ref="B9:B10"/>
    <mergeCell ref="C12:F12"/>
    <mergeCell ref="B14:P14"/>
    <mergeCell ref="B16:I16"/>
    <mergeCell ref="K16:P16"/>
  </mergeCells>
  <conditionalFormatting sqref="D11:E11 D7:D10">
    <cfRule type="expression" dxfId="1" priority="2">
      <formula>D7="Y"</formula>
    </cfRule>
  </conditionalFormatting>
  <conditionalFormatting sqref="E11:F11">
    <cfRule type="expression" dxfId="0" priority="1">
      <formula>E11="Y"</formula>
    </cfRule>
  </conditionalFormatting>
  <pageMargins left="0.7" right="0.7" top="0.75" bottom="0.75" header="0.3" footer="0.3"/>
  <pageSetup paperSize="9" orientation="portrait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F6611E1710C641AD5CEF1FE05E2234" ma:contentTypeVersion="10" ma:contentTypeDescription="Create a new document." ma:contentTypeScope="" ma:versionID="4a17232e8291a3e9741b601dcb11396b">
  <xsd:schema xmlns:xsd="http://www.w3.org/2001/XMLSchema" xmlns:xs="http://www.w3.org/2001/XMLSchema" xmlns:p="http://schemas.microsoft.com/office/2006/metadata/properties" xmlns:ns2="c39e02dd-d2a0-4026-b45e-5c2921077829" targetNamespace="http://schemas.microsoft.com/office/2006/metadata/properties" ma:root="true" ma:fieldsID="33987b6b097289e82ea5fbea53790207" ns2:_="">
    <xsd:import namespace="c39e02dd-d2a0-4026-b45e-5c29210778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e02dd-d2a0-4026-b45e-5c29210778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BF280A-1B73-44F9-9A17-3E09D7D1A690}">
  <ds:schemaRefs>
    <ds:schemaRef ds:uri="http://schemas.openxmlformats.org/package/2006/metadata/core-properties"/>
    <ds:schemaRef ds:uri="http://www.w3.org/XML/1998/namespace"/>
    <ds:schemaRef ds:uri="c39e02dd-d2a0-4026-b45e-5c2921077829"/>
    <ds:schemaRef ds:uri="http://purl.org/dc/dcmitype/"/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F1CB7DB-0FF1-4975-9935-B1ACCE9C69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4189D5-2700-4D44-A1E5-3C9D0C8078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9e02dd-d2a0-4026-b45e-5c29210778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TITLE PAGE</vt:lpstr>
      <vt:lpstr>WRZ summary</vt:lpstr>
      <vt:lpstr>1. BL Licences</vt:lpstr>
      <vt:lpstr>2. BL Supply</vt:lpstr>
      <vt:lpstr>3. BL Demand</vt:lpstr>
      <vt:lpstr>4. BL SDB</vt:lpstr>
      <vt:lpstr>5. Feasible Options</vt:lpstr>
      <vt:lpstr>6. Preferred (Scenario Yr)</vt:lpstr>
      <vt:lpstr>7. FP Supply</vt:lpstr>
      <vt:lpstr>8. FP Demand</vt:lpstr>
      <vt:lpstr>9. FP SDB</vt:lpstr>
      <vt:lpstr>10. Drought plan links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2016-06-02T10:12:30Z</dcterms:created>
  <dcterms:modified xsi:type="dcterms:W3CDTF">2021-06-30T12:42:18Z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0x01010029F6611E1710C641AD5CEF1FE05E2234</vt:lpwstr>
  </property>
</Properties>
</file>